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6\SYSTEM BUDGET\2026-Budget Submission to System\"/>
    </mc:Choice>
  </mc:AlternateContent>
  <xr:revisionPtr revIDLastSave="0" documentId="13_ncr:1_{C01F70B8-49D9-4DA7-84DE-54C29FAC1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A!$A$1:$E$1762</definedName>
    <definedName name="_xlnm.Print_Area">A!$A$1:$E$166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64" i="1" l="1"/>
  <c r="E1741" i="1"/>
  <c r="D1741" i="1"/>
  <c r="C1741" i="1"/>
  <c r="B1741" i="1"/>
  <c r="E1740" i="1"/>
  <c r="E1697" i="1"/>
  <c r="D1697" i="1"/>
  <c r="C1697" i="1"/>
  <c r="B1697" i="1"/>
  <c r="E1696" i="1"/>
  <c r="E1633" i="1"/>
  <c r="D1633" i="1"/>
  <c r="C1633" i="1"/>
  <c r="B1633" i="1"/>
  <c r="E1632" i="1"/>
  <c r="E1570" i="1"/>
  <c r="D1570" i="1"/>
  <c r="C1570" i="1"/>
  <c r="B1570" i="1"/>
  <c r="E1569" i="1"/>
  <c r="E1488" i="1"/>
  <c r="D1488" i="1"/>
  <c r="C1488" i="1"/>
  <c r="B1488" i="1"/>
  <c r="E1487" i="1"/>
  <c r="E1405" i="1"/>
  <c r="D1405" i="1"/>
  <c r="C1405" i="1"/>
  <c r="B1405" i="1"/>
  <c r="E1404" i="1"/>
  <c r="E1322" i="1"/>
  <c r="D1322" i="1"/>
  <c r="C1322" i="1"/>
  <c r="B1322" i="1"/>
  <c r="E1321" i="1"/>
  <c r="E1239" i="1"/>
  <c r="D1239" i="1"/>
  <c r="C1239" i="1"/>
  <c r="B1239" i="1"/>
  <c r="E1238" i="1"/>
  <c r="E1156" i="1"/>
  <c r="D1156" i="1"/>
  <c r="C1156" i="1"/>
  <c r="B1156" i="1"/>
  <c r="E1155" i="1"/>
  <c r="E1113" i="1"/>
  <c r="D1113" i="1"/>
  <c r="C1113" i="1"/>
  <c r="B1113" i="1"/>
  <c r="E1112" i="1"/>
  <c r="E1031" i="1"/>
  <c r="D1031" i="1"/>
  <c r="C1031" i="1"/>
  <c r="B1031" i="1"/>
  <c r="E1030" i="1"/>
  <c r="E948" i="1"/>
  <c r="D948" i="1"/>
  <c r="C948" i="1"/>
  <c r="B948" i="1"/>
  <c r="E947" i="1"/>
  <c r="E927" i="1"/>
  <c r="D927" i="1"/>
  <c r="C927" i="1"/>
  <c r="B927" i="1"/>
  <c r="E926" i="1"/>
  <c r="E844" i="1"/>
  <c r="D844" i="1"/>
  <c r="C844" i="1"/>
  <c r="B844" i="1"/>
  <c r="E843" i="1"/>
  <c r="E761" i="1"/>
  <c r="D761" i="1"/>
  <c r="C761" i="1"/>
  <c r="B761" i="1"/>
  <c r="E760" i="1"/>
  <c r="E678" i="1"/>
  <c r="D678" i="1"/>
  <c r="C678" i="1"/>
  <c r="B678" i="1"/>
  <c r="E677" i="1"/>
  <c r="E635" i="1"/>
  <c r="D635" i="1"/>
  <c r="C635" i="1"/>
  <c r="B635" i="1"/>
  <c r="E634" i="1"/>
  <c r="E572" i="1"/>
  <c r="D572" i="1"/>
  <c r="C572" i="1"/>
  <c r="B572" i="1"/>
  <c r="E571" i="1"/>
  <c r="E487" i="1"/>
  <c r="D487" i="1"/>
  <c r="C487" i="1"/>
  <c r="B487" i="1"/>
  <c r="E486" i="1"/>
  <c r="E404" i="1"/>
  <c r="D404" i="1"/>
  <c r="C404" i="1"/>
  <c r="B404" i="1"/>
  <c r="E403" i="1"/>
  <c r="E341" i="1"/>
  <c r="D341" i="1"/>
  <c r="C341" i="1"/>
  <c r="B341" i="1"/>
  <c r="E340" i="1"/>
  <c r="E278" i="1"/>
  <c r="D278" i="1"/>
  <c r="C278" i="1"/>
  <c r="B278" i="1"/>
  <c r="E277" i="1"/>
  <c r="E215" i="1"/>
  <c r="D215" i="1"/>
  <c r="C215" i="1"/>
  <c r="B215" i="1"/>
  <c r="E214" i="1"/>
  <c r="E152" i="1"/>
  <c r="D152" i="1"/>
  <c r="C152" i="1"/>
  <c r="B152" i="1"/>
  <c r="E151" i="1"/>
  <c r="E88" i="1"/>
  <c r="E89" i="1"/>
  <c r="D89" i="1"/>
  <c r="C89" i="1"/>
  <c r="B89" i="1"/>
  <c r="D1228" i="1"/>
  <c r="D1229" i="1"/>
  <c r="D938" i="1"/>
  <c r="D408" i="1"/>
  <c r="D553" i="1" s="1"/>
  <c r="D95" i="1"/>
  <c r="D1693" i="1"/>
  <c r="D1692" i="1"/>
  <c r="D1691" i="1"/>
  <c r="D1694" i="1" s="1"/>
  <c r="D1689" i="1"/>
  <c r="D1688" i="1"/>
  <c r="D1687" i="1"/>
  <c r="D1686" i="1"/>
  <c r="D1690" i="1" s="1"/>
  <c r="D1684" i="1"/>
  <c r="D1683" i="1"/>
  <c r="D1682" i="1"/>
  <c r="D1680" i="1"/>
  <c r="D1679" i="1"/>
  <c r="D1678" i="1"/>
  <c r="B1631" i="1"/>
  <c r="D1627" i="1"/>
  <c r="D1630" i="1" s="1"/>
  <c r="D1629" i="1"/>
  <c r="D1628" i="1"/>
  <c r="D1625" i="1"/>
  <c r="D1624" i="1"/>
  <c r="D1623" i="1"/>
  <c r="D1622" i="1"/>
  <c r="D1620" i="1"/>
  <c r="D1619" i="1"/>
  <c r="D1618" i="1"/>
  <c r="D1616" i="1"/>
  <c r="D1615" i="1"/>
  <c r="D1614" i="1"/>
  <c r="D1617" i="1" s="1"/>
  <c r="D915" i="1"/>
  <c r="D911" i="1"/>
  <c r="D1235" i="1"/>
  <c r="D1234" i="1"/>
  <c r="D1233" i="1"/>
  <c r="D1236" i="1" s="1"/>
  <c r="D1231" i="1"/>
  <c r="D1230" i="1"/>
  <c r="D1226" i="1"/>
  <c r="D1225" i="1"/>
  <c r="D1224" i="1"/>
  <c r="D1222" i="1"/>
  <c r="D1221" i="1"/>
  <c r="D1220" i="1"/>
  <c r="D901" i="1"/>
  <c r="D904" i="1" s="1"/>
  <c r="D889" i="1"/>
  <c r="D888" i="1"/>
  <c r="F682" i="1"/>
  <c r="D899" i="1"/>
  <c r="D898" i="1"/>
  <c r="D897" i="1"/>
  <c r="D896" i="1"/>
  <c r="D900" i="1" s="1"/>
  <c r="D894" i="1"/>
  <c r="D893" i="1"/>
  <c r="D892" i="1"/>
  <c r="D895" i="1" s="1"/>
  <c r="D890" i="1"/>
  <c r="D568" i="1"/>
  <c r="D567" i="1"/>
  <c r="D566" i="1"/>
  <c r="D569" i="1" s="1"/>
  <c r="D564" i="1"/>
  <c r="D563" i="1"/>
  <c r="D562" i="1"/>
  <c r="D561" i="1"/>
  <c r="D559" i="1"/>
  <c r="D558" i="1"/>
  <c r="D557" i="1"/>
  <c r="D555" i="1"/>
  <c r="D554" i="1"/>
  <c r="D37" i="1"/>
  <c r="D1685" i="1" l="1"/>
  <c r="D1681" i="1"/>
  <c r="D1695" i="1"/>
  <c r="D1621" i="1"/>
  <c r="D1626" i="1"/>
  <c r="D891" i="1"/>
  <c r="D905" i="1" s="1"/>
  <c r="D556" i="1"/>
  <c r="D560" i="1"/>
  <c r="D565" i="1"/>
  <c r="D1631" i="1" l="1"/>
  <c r="D570" i="1"/>
  <c r="G570" i="1" s="1"/>
  <c r="C1713" i="1" l="1"/>
  <c r="C1718" i="1" s="1"/>
  <c r="E1701" i="1"/>
  <c r="E1702" i="1"/>
  <c r="E1703" i="1"/>
  <c r="B1704" i="1"/>
  <c r="D1704" i="1"/>
  <c r="E1704" i="1"/>
  <c r="E1705" i="1"/>
  <c r="E1706" i="1"/>
  <c r="E1707" i="1"/>
  <c r="B1708" i="1"/>
  <c r="D1708" i="1"/>
  <c r="E1708" i="1" s="1"/>
  <c r="E1709" i="1"/>
  <c r="E1710" i="1"/>
  <c r="E1711" i="1"/>
  <c r="E1712" i="1"/>
  <c r="B1713" i="1"/>
  <c r="D1713" i="1"/>
  <c r="E1714" i="1"/>
  <c r="E1715" i="1"/>
  <c r="E1716" i="1"/>
  <c r="B1717" i="1"/>
  <c r="D1717" i="1"/>
  <c r="E1722" i="1"/>
  <c r="E1723" i="1"/>
  <c r="E1724" i="1"/>
  <c r="B1725" i="1"/>
  <c r="D1725" i="1"/>
  <c r="E1725" i="1" s="1"/>
  <c r="E1726" i="1"/>
  <c r="E1727" i="1"/>
  <c r="E1728" i="1"/>
  <c r="B1729" i="1"/>
  <c r="D1729" i="1"/>
  <c r="E1729" i="1" s="1"/>
  <c r="E1730" i="1"/>
  <c r="E1731" i="1"/>
  <c r="E1732" i="1"/>
  <c r="E1733" i="1"/>
  <c r="B1734" i="1"/>
  <c r="D1734" i="1"/>
  <c r="E1735" i="1"/>
  <c r="E1736" i="1"/>
  <c r="E1737" i="1"/>
  <c r="B1738" i="1"/>
  <c r="D1738" i="1"/>
  <c r="E1745" i="1"/>
  <c r="E1746" i="1"/>
  <c r="E1747" i="1"/>
  <c r="B1748" i="1"/>
  <c r="D1748" i="1"/>
  <c r="E1748" i="1" s="1"/>
  <c r="E1749" i="1"/>
  <c r="E1750" i="1"/>
  <c r="E1751" i="1"/>
  <c r="B1752" i="1"/>
  <c r="D1752" i="1"/>
  <c r="E1752" i="1" s="1"/>
  <c r="E1753" i="1"/>
  <c r="E1754" i="1"/>
  <c r="E1755" i="1"/>
  <c r="E1756" i="1"/>
  <c r="B1757" i="1"/>
  <c r="D1757" i="1"/>
  <c r="E1758" i="1"/>
  <c r="E1759" i="1"/>
  <c r="E1760" i="1"/>
  <c r="B1761" i="1"/>
  <c r="D1761" i="1"/>
  <c r="B1693" i="1"/>
  <c r="B1692" i="1"/>
  <c r="B1691" i="1"/>
  <c r="B1689" i="1"/>
  <c r="B1688" i="1"/>
  <c r="B1687" i="1"/>
  <c r="B1686" i="1"/>
  <c r="B1690" i="1" s="1"/>
  <c r="B1684" i="1"/>
  <c r="B1683" i="1"/>
  <c r="B1682" i="1"/>
  <c r="B1680" i="1"/>
  <c r="B1679" i="1"/>
  <c r="B1678" i="1"/>
  <c r="B1620" i="1"/>
  <c r="B1625" i="1"/>
  <c r="B1624" i="1"/>
  <c r="B1623" i="1"/>
  <c r="B1622" i="1"/>
  <c r="B1619" i="1"/>
  <c r="B1618" i="1"/>
  <c r="C1626" i="1"/>
  <c r="C1621" i="1"/>
  <c r="C1617" i="1"/>
  <c r="B1616" i="1"/>
  <c r="B1615" i="1"/>
  <c r="B1614" i="1"/>
  <c r="D1445" i="1"/>
  <c r="C1445" i="1"/>
  <c r="B1445" i="1"/>
  <c r="E1444" i="1"/>
  <c r="E1443" i="1"/>
  <c r="E1442" i="1"/>
  <c r="D1441" i="1"/>
  <c r="C1441" i="1"/>
  <c r="B1441" i="1"/>
  <c r="E1440" i="1"/>
  <c r="E1439" i="1"/>
  <c r="E1438" i="1"/>
  <c r="E1437" i="1"/>
  <c r="D1436" i="1"/>
  <c r="C1436" i="1"/>
  <c r="B1436" i="1"/>
  <c r="E1435" i="1"/>
  <c r="E1434" i="1"/>
  <c r="E1433" i="1"/>
  <c r="D1432" i="1"/>
  <c r="C1432" i="1"/>
  <c r="B1432" i="1"/>
  <c r="E1431" i="1"/>
  <c r="E1430" i="1"/>
  <c r="E1429" i="1"/>
  <c r="C1425" i="1"/>
  <c r="C1421" i="1"/>
  <c r="C1416" i="1"/>
  <c r="C1412" i="1"/>
  <c r="D1425" i="1"/>
  <c r="B1425" i="1"/>
  <c r="E1424" i="1"/>
  <c r="E1423" i="1"/>
  <c r="E1422" i="1"/>
  <c r="E1425" i="1" s="1"/>
  <c r="D1421" i="1"/>
  <c r="B1421" i="1"/>
  <c r="E1420" i="1"/>
  <c r="E1419" i="1"/>
  <c r="E1418" i="1"/>
  <c r="E1417" i="1"/>
  <c r="D1416" i="1"/>
  <c r="B1416" i="1"/>
  <c r="E1415" i="1"/>
  <c r="E1414" i="1"/>
  <c r="E1413" i="1"/>
  <c r="D1412" i="1"/>
  <c r="B1412" i="1"/>
  <c r="E1411" i="1"/>
  <c r="E1410" i="1"/>
  <c r="E1409" i="1"/>
  <c r="C1349" i="1"/>
  <c r="C1363" i="1" s="1"/>
  <c r="D1362" i="1"/>
  <c r="B1362" i="1"/>
  <c r="E1361" i="1"/>
  <c r="E1360" i="1"/>
  <c r="E1359" i="1"/>
  <c r="D1358" i="1"/>
  <c r="B1358" i="1"/>
  <c r="E1357" i="1"/>
  <c r="E1356" i="1"/>
  <c r="E1355" i="1"/>
  <c r="E1354" i="1"/>
  <c r="D1353" i="1"/>
  <c r="E1353" i="1" s="1"/>
  <c r="B1353" i="1"/>
  <c r="E1352" i="1"/>
  <c r="E1351" i="1"/>
  <c r="E1350" i="1"/>
  <c r="D1349" i="1"/>
  <c r="B1349" i="1"/>
  <c r="E1348" i="1"/>
  <c r="E1347" i="1"/>
  <c r="E1346" i="1"/>
  <c r="C1279" i="1"/>
  <c r="C1275" i="1"/>
  <c r="C1270" i="1"/>
  <c r="C1266" i="1"/>
  <c r="D1279" i="1"/>
  <c r="B1279" i="1"/>
  <c r="E1278" i="1"/>
  <c r="E1277" i="1"/>
  <c r="E1276" i="1"/>
  <c r="D1275" i="1"/>
  <c r="B1275" i="1"/>
  <c r="E1274" i="1"/>
  <c r="E1273" i="1"/>
  <c r="E1272" i="1"/>
  <c r="E1271" i="1"/>
  <c r="D1270" i="1"/>
  <c r="B1270" i="1"/>
  <c r="E1269" i="1"/>
  <c r="E1268" i="1"/>
  <c r="E1267" i="1"/>
  <c r="D1266" i="1"/>
  <c r="B1266" i="1"/>
  <c r="E1265" i="1"/>
  <c r="E1264" i="1"/>
  <c r="E1263" i="1"/>
  <c r="B1235" i="1"/>
  <c r="B1234" i="1"/>
  <c r="B1233" i="1"/>
  <c r="B1231" i="1"/>
  <c r="B1230" i="1"/>
  <c r="B1229" i="1"/>
  <c r="B1228" i="1"/>
  <c r="B1226" i="1"/>
  <c r="B1225" i="1"/>
  <c r="B1224" i="1"/>
  <c r="B1222" i="1"/>
  <c r="B1221" i="1"/>
  <c r="B1220" i="1"/>
  <c r="D1216" i="1"/>
  <c r="B1216" i="1"/>
  <c r="E1215" i="1"/>
  <c r="E1214" i="1"/>
  <c r="E1213" i="1"/>
  <c r="D1212" i="1"/>
  <c r="B1212" i="1"/>
  <c r="E1211" i="1"/>
  <c r="E1210" i="1"/>
  <c r="E1209" i="1"/>
  <c r="E1208" i="1"/>
  <c r="D1207" i="1"/>
  <c r="E1207" i="1" s="1"/>
  <c r="B1207" i="1"/>
  <c r="E1206" i="1"/>
  <c r="E1205" i="1"/>
  <c r="E1204" i="1"/>
  <c r="D1203" i="1"/>
  <c r="E1203" i="1" s="1"/>
  <c r="B1203" i="1"/>
  <c r="E1202" i="1"/>
  <c r="E1201" i="1"/>
  <c r="E1200" i="1"/>
  <c r="D1196" i="1"/>
  <c r="B1196" i="1"/>
  <c r="E1195" i="1"/>
  <c r="E1194" i="1"/>
  <c r="E1193" i="1"/>
  <c r="D1192" i="1"/>
  <c r="B1192" i="1"/>
  <c r="E1191" i="1"/>
  <c r="E1190" i="1"/>
  <c r="E1189" i="1"/>
  <c r="E1188" i="1"/>
  <c r="D1187" i="1"/>
  <c r="E1187" i="1" s="1"/>
  <c r="B1187" i="1"/>
  <c r="E1186" i="1"/>
  <c r="E1185" i="1"/>
  <c r="E1184" i="1"/>
  <c r="D1183" i="1"/>
  <c r="E1183" i="1" s="1"/>
  <c r="B1183" i="1"/>
  <c r="E1182" i="1"/>
  <c r="E1181" i="1"/>
  <c r="E1180" i="1"/>
  <c r="D1176" i="1"/>
  <c r="B1176" i="1"/>
  <c r="E1175" i="1"/>
  <c r="E1174" i="1"/>
  <c r="E1173" i="1"/>
  <c r="D1172" i="1"/>
  <c r="B1172" i="1"/>
  <c r="E1171" i="1"/>
  <c r="E1170" i="1"/>
  <c r="E1169" i="1"/>
  <c r="E1168" i="1"/>
  <c r="D1167" i="1"/>
  <c r="B1167" i="1"/>
  <c r="E1166" i="1"/>
  <c r="E1165" i="1"/>
  <c r="E1164" i="1"/>
  <c r="D1163" i="1"/>
  <c r="E1163" i="1" s="1"/>
  <c r="B1163" i="1"/>
  <c r="E1162" i="1"/>
  <c r="E1161" i="1"/>
  <c r="E1160" i="1"/>
  <c r="D1028" i="1"/>
  <c r="B1028" i="1"/>
  <c r="E1027" i="1"/>
  <c r="E1026" i="1"/>
  <c r="E1025" i="1"/>
  <c r="B1024" i="1"/>
  <c r="E1023" i="1"/>
  <c r="E1022" i="1"/>
  <c r="E1021" i="1"/>
  <c r="D1024" i="1"/>
  <c r="D1019" i="1"/>
  <c r="E1019" i="1" s="1"/>
  <c r="B1019" i="1"/>
  <c r="E1018" i="1"/>
  <c r="E1017" i="1"/>
  <c r="E1016" i="1"/>
  <c r="D1015" i="1"/>
  <c r="E1015" i="1" s="1"/>
  <c r="B1015" i="1"/>
  <c r="E1014" i="1"/>
  <c r="E1013" i="1"/>
  <c r="E1012" i="1"/>
  <c r="D1008" i="1"/>
  <c r="B1008" i="1"/>
  <c r="E1007" i="1"/>
  <c r="E1006" i="1"/>
  <c r="E1005" i="1"/>
  <c r="B1004" i="1"/>
  <c r="E1003" i="1"/>
  <c r="E1002" i="1"/>
  <c r="E1001" i="1"/>
  <c r="D1004" i="1"/>
  <c r="D999" i="1"/>
  <c r="E999" i="1" s="1"/>
  <c r="B999" i="1"/>
  <c r="E998" i="1"/>
  <c r="E997" i="1"/>
  <c r="E996" i="1"/>
  <c r="D995" i="1"/>
  <c r="E995" i="1" s="1"/>
  <c r="B995" i="1"/>
  <c r="E994" i="1"/>
  <c r="E993" i="1"/>
  <c r="E992" i="1"/>
  <c r="E1738" i="1" l="1"/>
  <c r="E1757" i="1"/>
  <c r="E1713" i="1"/>
  <c r="E1734" i="1"/>
  <c r="D1762" i="1"/>
  <c r="E1761" i="1"/>
  <c r="B1681" i="1"/>
  <c r="B1685" i="1"/>
  <c r="B1739" i="1"/>
  <c r="B1762" i="1"/>
  <c r="E1717" i="1"/>
  <c r="D1718" i="1"/>
  <c r="E1718" i="1"/>
  <c r="B1718" i="1"/>
  <c r="E1762" i="1"/>
  <c r="D1739" i="1"/>
  <c r="B1694" i="1"/>
  <c r="B1695" i="1"/>
  <c r="B1617" i="1"/>
  <c r="E1196" i="1"/>
  <c r="B1621" i="1"/>
  <c r="B1626" i="1"/>
  <c r="E1432" i="1"/>
  <c r="E1445" i="1"/>
  <c r="E1441" i="1"/>
  <c r="E1436" i="1"/>
  <c r="C1426" i="1"/>
  <c r="B1232" i="1"/>
  <c r="C1446" i="1"/>
  <c r="D1446" i="1"/>
  <c r="B1446" i="1"/>
  <c r="E1421" i="1"/>
  <c r="E1349" i="1"/>
  <c r="E1216" i="1"/>
  <c r="B1426" i="1"/>
  <c r="E1416" i="1"/>
  <c r="E1412" i="1"/>
  <c r="D1426" i="1"/>
  <c r="E1192" i="1"/>
  <c r="E1358" i="1"/>
  <c r="E1008" i="1"/>
  <c r="E1362" i="1"/>
  <c r="B1363" i="1"/>
  <c r="D1363" i="1"/>
  <c r="B1223" i="1"/>
  <c r="B1227" i="1"/>
  <c r="E1275" i="1"/>
  <c r="E1279" i="1"/>
  <c r="C1280" i="1"/>
  <c r="E1266" i="1"/>
  <c r="B1236" i="1"/>
  <c r="B1280" i="1"/>
  <c r="E1270" i="1"/>
  <c r="D1280" i="1"/>
  <c r="E1212" i="1"/>
  <c r="D1217" i="1"/>
  <c r="B1217" i="1"/>
  <c r="E1176" i="1"/>
  <c r="D1197" i="1"/>
  <c r="B1197" i="1"/>
  <c r="E1172" i="1"/>
  <c r="B1177" i="1"/>
  <c r="D1177" i="1"/>
  <c r="E1167" i="1"/>
  <c r="E1028" i="1"/>
  <c r="B1029" i="1"/>
  <c r="D1029" i="1"/>
  <c r="E1020" i="1"/>
  <c r="E1024" i="1" s="1"/>
  <c r="B1009" i="1"/>
  <c r="D1009" i="1"/>
  <c r="E1000" i="1"/>
  <c r="E1004" i="1" s="1"/>
  <c r="E1739" i="1" l="1"/>
  <c r="E1197" i="1"/>
  <c r="E1446" i="1"/>
  <c r="E1426" i="1"/>
  <c r="E1363" i="1"/>
  <c r="E1217" i="1"/>
  <c r="B1237" i="1"/>
  <c r="E1280" i="1"/>
  <c r="E1009" i="1"/>
  <c r="E1177" i="1"/>
  <c r="E1029" i="1"/>
  <c r="B888" i="1" l="1"/>
  <c r="B889" i="1"/>
  <c r="B930" i="1" s="1"/>
  <c r="B890" i="1"/>
  <c r="B931" i="1" s="1"/>
  <c r="B892" i="1"/>
  <c r="B933" i="1" s="1"/>
  <c r="B893" i="1"/>
  <c r="B934" i="1" s="1"/>
  <c r="B894" i="1"/>
  <c r="B935" i="1" s="1"/>
  <c r="B896" i="1"/>
  <c r="B937" i="1" s="1"/>
  <c r="B897" i="1"/>
  <c r="B938" i="1" s="1"/>
  <c r="B898" i="1"/>
  <c r="B939" i="1" s="1"/>
  <c r="B899" i="1"/>
  <c r="B940" i="1" s="1"/>
  <c r="B901" i="1"/>
  <c r="B942" i="1" s="1"/>
  <c r="B902" i="1"/>
  <c r="B943" i="1" s="1"/>
  <c r="B903" i="1"/>
  <c r="B944" i="1" s="1"/>
  <c r="D884" i="1"/>
  <c r="B884" i="1"/>
  <c r="E883" i="1"/>
  <c r="E882" i="1"/>
  <c r="E881" i="1"/>
  <c r="D880" i="1"/>
  <c r="B880" i="1"/>
  <c r="E879" i="1"/>
  <c r="E878" i="1"/>
  <c r="E877" i="1"/>
  <c r="E876" i="1"/>
  <c r="D875" i="1"/>
  <c r="E875" i="1" s="1"/>
  <c r="B875" i="1"/>
  <c r="E874" i="1"/>
  <c r="E873" i="1"/>
  <c r="E872" i="1"/>
  <c r="D871" i="1"/>
  <c r="E871" i="1" s="1"/>
  <c r="B871" i="1"/>
  <c r="E870" i="1"/>
  <c r="E869" i="1"/>
  <c r="E868" i="1"/>
  <c r="D781" i="1"/>
  <c r="B781" i="1"/>
  <c r="E780" i="1"/>
  <c r="E779" i="1"/>
  <c r="E778" i="1"/>
  <c r="D777" i="1"/>
  <c r="B777" i="1"/>
  <c r="E776" i="1"/>
  <c r="E775" i="1"/>
  <c r="E774" i="1"/>
  <c r="E773" i="1"/>
  <c r="D772" i="1"/>
  <c r="E772" i="1" s="1"/>
  <c r="B772" i="1"/>
  <c r="E771" i="1"/>
  <c r="E770" i="1"/>
  <c r="E769" i="1"/>
  <c r="D768" i="1"/>
  <c r="E768" i="1" s="1"/>
  <c r="B768" i="1"/>
  <c r="E767" i="1"/>
  <c r="E766" i="1"/>
  <c r="E765" i="1"/>
  <c r="D718" i="1"/>
  <c r="B718" i="1"/>
  <c r="E717" i="1"/>
  <c r="E716" i="1"/>
  <c r="E715" i="1"/>
  <c r="D714" i="1"/>
  <c r="B714" i="1"/>
  <c r="E713" i="1"/>
  <c r="E712" i="1"/>
  <c r="E711" i="1"/>
  <c r="E710" i="1"/>
  <c r="D709" i="1"/>
  <c r="E709" i="1" s="1"/>
  <c r="B709" i="1"/>
  <c r="E708" i="1"/>
  <c r="E707" i="1"/>
  <c r="E706" i="1"/>
  <c r="D705" i="1"/>
  <c r="E705" i="1" s="1"/>
  <c r="B705" i="1"/>
  <c r="E704" i="1"/>
  <c r="E703" i="1"/>
  <c r="E702" i="1"/>
  <c r="D738" i="1"/>
  <c r="B738" i="1"/>
  <c r="E737" i="1"/>
  <c r="E736" i="1"/>
  <c r="E735" i="1"/>
  <c r="D734" i="1"/>
  <c r="B734" i="1"/>
  <c r="E733" i="1"/>
  <c r="E732" i="1"/>
  <c r="E731" i="1"/>
  <c r="E730" i="1"/>
  <c r="D729" i="1"/>
  <c r="E729" i="1" s="1"/>
  <c r="B729" i="1"/>
  <c r="E728" i="1"/>
  <c r="E727" i="1"/>
  <c r="E726" i="1"/>
  <c r="D725" i="1"/>
  <c r="E725" i="1" s="1"/>
  <c r="B725" i="1"/>
  <c r="E724" i="1"/>
  <c r="E723" i="1"/>
  <c r="E722" i="1"/>
  <c r="D758" i="1"/>
  <c r="B758" i="1"/>
  <c r="E757" i="1"/>
  <c r="E756" i="1"/>
  <c r="E755" i="1"/>
  <c r="D754" i="1"/>
  <c r="B754" i="1"/>
  <c r="E753" i="1"/>
  <c r="E752" i="1"/>
  <c r="E751" i="1"/>
  <c r="E750" i="1"/>
  <c r="D749" i="1"/>
  <c r="E749" i="1" s="1"/>
  <c r="B749" i="1"/>
  <c r="E748" i="1"/>
  <c r="E747" i="1"/>
  <c r="E746" i="1"/>
  <c r="D745" i="1"/>
  <c r="E745" i="1" s="1"/>
  <c r="B745" i="1"/>
  <c r="E744" i="1"/>
  <c r="E743" i="1"/>
  <c r="E742" i="1"/>
  <c r="B538" i="1"/>
  <c r="B558" i="1" s="1"/>
  <c r="B535" i="1"/>
  <c r="B534" i="1"/>
  <c r="B554" i="1" s="1"/>
  <c r="B533" i="1"/>
  <c r="B568" i="1"/>
  <c r="B567" i="1"/>
  <c r="B566" i="1"/>
  <c r="B564" i="1"/>
  <c r="B563" i="1"/>
  <c r="B562" i="1"/>
  <c r="B561" i="1"/>
  <c r="B559" i="1"/>
  <c r="B557" i="1"/>
  <c r="B410" i="1"/>
  <c r="B408" i="1"/>
  <c r="E884" i="1" l="1"/>
  <c r="E738" i="1"/>
  <c r="B936" i="1"/>
  <c r="B941" i="1"/>
  <c r="B891" i="1"/>
  <c r="B929" i="1"/>
  <c r="B932" i="1" s="1"/>
  <c r="D885" i="1"/>
  <c r="E880" i="1"/>
  <c r="B885" i="1"/>
  <c r="E777" i="1"/>
  <c r="E781" i="1"/>
  <c r="B782" i="1"/>
  <c r="D782" i="1"/>
  <c r="E782" i="1"/>
  <c r="B719" i="1"/>
  <c r="D719" i="1"/>
  <c r="E714" i="1"/>
  <c r="E718" i="1"/>
  <c r="E754" i="1"/>
  <c r="E734" i="1"/>
  <c r="B739" i="1"/>
  <c r="D739" i="1"/>
  <c r="D759" i="1"/>
  <c r="B759" i="1"/>
  <c r="B553" i="1"/>
  <c r="B555" i="1"/>
  <c r="E758" i="1"/>
  <c r="B305" i="1"/>
  <c r="C62" i="1"/>
  <c r="C57" i="1"/>
  <c r="C53" i="1"/>
  <c r="D66" i="1"/>
  <c r="B66" i="1"/>
  <c r="E65" i="1"/>
  <c r="E64" i="1"/>
  <c r="E63" i="1"/>
  <c r="D62" i="1"/>
  <c r="B62" i="1"/>
  <c r="E61" i="1"/>
  <c r="E60" i="1"/>
  <c r="E59" i="1"/>
  <c r="E58" i="1"/>
  <c r="D57" i="1"/>
  <c r="B57" i="1"/>
  <c r="E56" i="1"/>
  <c r="E55" i="1"/>
  <c r="E54" i="1"/>
  <c r="D53" i="1"/>
  <c r="B53" i="1"/>
  <c r="E52" i="1"/>
  <c r="E51" i="1"/>
  <c r="E50" i="1"/>
  <c r="E739" i="1" l="1"/>
  <c r="E885" i="1"/>
  <c r="E719" i="1"/>
  <c r="B946" i="1"/>
  <c r="E759" i="1"/>
  <c r="C67" i="1"/>
  <c r="E66" i="1"/>
  <c r="E62" i="1"/>
  <c r="E57" i="1"/>
  <c r="E53" i="1"/>
  <c r="D67" i="1"/>
  <c r="B67" i="1"/>
  <c r="E67" i="1" l="1"/>
  <c r="D1097" i="1"/>
  <c r="E639" i="1"/>
  <c r="E640" i="1"/>
  <c r="E641" i="1"/>
  <c r="B642" i="1"/>
  <c r="D642" i="1"/>
  <c r="E643" i="1"/>
  <c r="E644" i="1"/>
  <c r="E645" i="1"/>
  <c r="B646" i="1"/>
  <c r="D646" i="1"/>
  <c r="E647" i="1"/>
  <c r="E648" i="1"/>
  <c r="E649" i="1"/>
  <c r="E650" i="1"/>
  <c r="B651" i="1"/>
  <c r="D651" i="1"/>
  <c r="E652" i="1"/>
  <c r="E653" i="1"/>
  <c r="E654" i="1"/>
  <c r="B655" i="1"/>
  <c r="D655" i="1"/>
  <c r="D656" i="1" l="1"/>
  <c r="B656" i="1"/>
  <c r="E646" i="1"/>
  <c r="E655" i="1"/>
  <c r="E651" i="1"/>
  <c r="E642" i="1"/>
  <c r="E656" i="1" l="1"/>
  <c r="D1342" i="1"/>
  <c r="D1338" i="1"/>
  <c r="D1333" i="1"/>
  <c r="D1329" i="1"/>
  <c r="B1338" i="1"/>
  <c r="B1342" i="1"/>
  <c r="B864" i="1"/>
  <c r="B860" i="1"/>
  <c r="B855" i="1"/>
  <c r="B851" i="1"/>
  <c r="D903" i="1"/>
  <c r="D902" i="1"/>
  <c r="D1343" i="1" l="1"/>
  <c r="B865" i="1"/>
  <c r="D698" i="1"/>
  <c r="D694" i="1"/>
  <c r="D689" i="1"/>
  <c r="D685" i="1"/>
  <c r="B698" i="1"/>
  <c r="B694" i="1"/>
  <c r="B689" i="1"/>
  <c r="B685" i="1"/>
  <c r="D424" i="1"/>
  <c r="B424" i="1"/>
  <c r="E423" i="1"/>
  <c r="E422" i="1"/>
  <c r="E421" i="1"/>
  <c r="D420" i="1"/>
  <c r="B420" i="1"/>
  <c r="E419" i="1"/>
  <c r="E418" i="1"/>
  <c r="E417" i="1"/>
  <c r="E416" i="1"/>
  <c r="D415" i="1"/>
  <c r="B415" i="1"/>
  <c r="E414" i="1"/>
  <c r="E413" i="1"/>
  <c r="E412" i="1"/>
  <c r="D411" i="1"/>
  <c r="B411" i="1"/>
  <c r="E410" i="1"/>
  <c r="E409" i="1"/>
  <c r="E408" i="1"/>
  <c r="D549" i="1"/>
  <c r="B549" i="1"/>
  <c r="E548" i="1"/>
  <c r="E547" i="1"/>
  <c r="E546" i="1"/>
  <c r="B545" i="1"/>
  <c r="E544" i="1"/>
  <c r="E543" i="1"/>
  <c r="E542" i="1"/>
  <c r="D545" i="1"/>
  <c r="B540" i="1"/>
  <c r="E539" i="1"/>
  <c r="E538" i="1"/>
  <c r="D540" i="1"/>
  <c r="B536" i="1"/>
  <c r="E535" i="1"/>
  <c r="E534" i="1"/>
  <c r="E533" i="1"/>
  <c r="D528" i="1"/>
  <c r="B528" i="1"/>
  <c r="E527" i="1"/>
  <c r="E526" i="1"/>
  <c r="B524" i="1"/>
  <c r="E523" i="1"/>
  <c r="E522" i="1"/>
  <c r="E521" i="1"/>
  <c r="E520" i="1"/>
  <c r="B519" i="1"/>
  <c r="E518" i="1"/>
  <c r="E517" i="1"/>
  <c r="D519" i="1"/>
  <c r="E519" i="1" s="1"/>
  <c r="B515" i="1"/>
  <c r="E514" i="1"/>
  <c r="E513" i="1"/>
  <c r="D699" i="1" l="1"/>
  <c r="B550" i="1"/>
  <c r="E411" i="1"/>
  <c r="E420" i="1"/>
  <c r="E549" i="1"/>
  <c r="E415" i="1"/>
  <c r="B425" i="1"/>
  <c r="D425" i="1"/>
  <c r="E424" i="1"/>
  <c r="E540" i="1"/>
  <c r="E524" i="1"/>
  <c r="E537" i="1"/>
  <c r="E541" i="1"/>
  <c r="E545" i="1" s="1"/>
  <c r="D536" i="1"/>
  <c r="E536" i="1" s="1"/>
  <c r="D515" i="1"/>
  <c r="E515" i="1" s="1"/>
  <c r="D524" i="1"/>
  <c r="B529" i="1"/>
  <c r="E512" i="1"/>
  <c r="E516" i="1"/>
  <c r="E525" i="1"/>
  <c r="E528" i="1" s="1"/>
  <c r="E425" i="1" l="1"/>
  <c r="D529" i="1"/>
  <c r="D550" i="1"/>
  <c r="E550" i="1"/>
  <c r="E529" i="1"/>
  <c r="D660" i="1" l="1"/>
  <c r="C1766" i="1" l="1"/>
  <c r="D930" i="1"/>
  <c r="D942" i="1"/>
  <c r="D943" i="1"/>
  <c r="D944" i="1"/>
  <c r="D940" i="1"/>
  <c r="D939" i="1"/>
  <c r="D935" i="1"/>
  <c r="D934" i="1"/>
  <c r="D931" i="1"/>
  <c r="D929" i="1"/>
  <c r="D801" i="1"/>
  <c r="B801" i="1"/>
  <c r="E800" i="1"/>
  <c r="E799" i="1"/>
  <c r="E798" i="1"/>
  <c r="D797" i="1"/>
  <c r="B797" i="1"/>
  <c r="E796" i="1"/>
  <c r="E795" i="1"/>
  <c r="E794" i="1"/>
  <c r="E793" i="1"/>
  <c r="D792" i="1"/>
  <c r="B792" i="1"/>
  <c r="E791" i="1"/>
  <c r="E790" i="1"/>
  <c r="E789" i="1"/>
  <c r="D788" i="1"/>
  <c r="B788" i="1"/>
  <c r="E787" i="1"/>
  <c r="E786" i="1"/>
  <c r="E785" i="1"/>
  <c r="D659" i="1"/>
  <c r="D661" i="1"/>
  <c r="D663" i="1"/>
  <c r="D664" i="1"/>
  <c r="D665" i="1"/>
  <c r="D667" i="1"/>
  <c r="D668" i="1"/>
  <c r="D669" i="1"/>
  <c r="D670" i="1"/>
  <c r="D672" i="1"/>
  <c r="D673" i="1"/>
  <c r="D674" i="1"/>
  <c r="D298" i="1"/>
  <c r="D294" i="1"/>
  <c r="D289" i="1"/>
  <c r="D285" i="1"/>
  <c r="E788" i="1" l="1"/>
  <c r="D932" i="1"/>
  <c r="D933" i="1"/>
  <c r="E797" i="1"/>
  <c r="D937" i="1"/>
  <c r="B802" i="1"/>
  <c r="E792" i="1"/>
  <c r="E801" i="1"/>
  <c r="D802" i="1"/>
  <c r="D299" i="1"/>
  <c r="E802" i="1" l="1"/>
  <c r="B1665" i="1" l="1"/>
  <c r="B1310" i="1"/>
  <c r="B1610" i="1"/>
  <c r="B1606" i="1"/>
  <c r="B1601" i="1"/>
  <c r="B1597" i="1"/>
  <c r="B1674" i="1"/>
  <c r="B1670" i="1"/>
  <c r="B1661" i="1"/>
  <c r="B1653" i="1"/>
  <c r="B1649" i="1"/>
  <c r="B1644" i="1"/>
  <c r="B1640" i="1"/>
  <c r="B1567" i="1"/>
  <c r="B1563" i="1"/>
  <c r="B1558" i="1"/>
  <c r="B1554" i="1"/>
  <c r="B1402" i="1"/>
  <c r="B1398" i="1"/>
  <c r="B1393" i="1"/>
  <c r="B1389" i="1"/>
  <c r="B1527" i="1"/>
  <c r="B1523" i="1"/>
  <c r="B1518" i="1"/>
  <c r="B1514" i="1"/>
  <c r="B1319" i="1"/>
  <c r="B1315" i="1"/>
  <c r="B1306" i="1"/>
  <c r="B1333" i="1"/>
  <c r="B1329" i="1"/>
  <c r="B1382" i="1"/>
  <c r="B1378" i="1"/>
  <c r="B1373" i="1"/>
  <c r="B1369" i="1"/>
  <c r="B1299" i="1"/>
  <c r="B1295" i="1"/>
  <c r="B1290" i="1"/>
  <c r="B1286" i="1"/>
  <c r="B1590" i="1"/>
  <c r="B1586" i="1"/>
  <c r="B1581" i="1"/>
  <c r="B1577" i="1"/>
  <c r="B1547" i="1"/>
  <c r="B1543" i="1"/>
  <c r="B1538" i="1"/>
  <c r="B1534" i="1"/>
  <c r="B1507" i="1"/>
  <c r="B1503" i="1"/>
  <c r="B1498" i="1"/>
  <c r="B1494" i="1"/>
  <c r="B1485" i="1"/>
  <c r="B1481" i="1"/>
  <c r="B1476" i="1"/>
  <c r="B1472" i="1"/>
  <c r="B1465" i="1"/>
  <c r="B1461" i="1"/>
  <c r="B1456" i="1"/>
  <c r="B1452" i="1"/>
  <c r="B1259" i="1"/>
  <c r="B1255" i="1"/>
  <c r="B1250" i="1"/>
  <c r="B1246" i="1"/>
  <c r="B1070" i="1"/>
  <c r="B1066" i="1"/>
  <c r="B1061" i="1"/>
  <c r="B1057" i="1"/>
  <c r="B1133" i="1"/>
  <c r="B1129" i="1"/>
  <c r="B1124" i="1"/>
  <c r="B1120" i="1"/>
  <c r="B1110" i="1"/>
  <c r="B1106" i="1"/>
  <c r="B1101" i="1"/>
  <c r="B1097" i="1"/>
  <c r="B1050" i="1"/>
  <c r="B1046" i="1"/>
  <c r="B1041" i="1"/>
  <c r="B1037" i="1"/>
  <c r="B968" i="1"/>
  <c r="B964" i="1"/>
  <c r="B959" i="1"/>
  <c r="B955" i="1"/>
  <c r="B1153" i="1"/>
  <c r="B1149" i="1"/>
  <c r="B1144" i="1"/>
  <c r="B1140" i="1"/>
  <c r="B1090" i="1"/>
  <c r="B1086" i="1"/>
  <c r="B1081" i="1"/>
  <c r="B1077" i="1"/>
  <c r="B1486" i="1" l="1"/>
  <c r="B1383" i="1"/>
  <c r="B1568" i="1"/>
  <c r="B1611" i="1"/>
  <c r="B1675" i="1"/>
  <c r="B1654" i="1"/>
  <c r="B1403" i="1"/>
  <c r="B1528" i="1"/>
  <c r="B1320" i="1"/>
  <c r="B1343" i="1"/>
  <c r="B1300" i="1"/>
  <c r="B1591" i="1"/>
  <c r="B1548" i="1"/>
  <c r="B1508" i="1"/>
  <c r="B1466" i="1"/>
  <c r="B1260" i="1"/>
  <c r="B1071" i="1"/>
  <c r="B1134" i="1"/>
  <c r="B1111" i="1"/>
  <c r="B1051" i="1"/>
  <c r="B969" i="1"/>
  <c r="B1154" i="1"/>
  <c r="B1091" i="1"/>
  <c r="D1610" i="1" l="1"/>
  <c r="E1609" i="1"/>
  <c r="E1608" i="1"/>
  <c r="E1607" i="1"/>
  <c r="D1606" i="1"/>
  <c r="E1605" i="1"/>
  <c r="E1604" i="1"/>
  <c r="E1603" i="1"/>
  <c r="E1602" i="1"/>
  <c r="D1601" i="1"/>
  <c r="E1601" i="1" s="1"/>
  <c r="E1600" i="1"/>
  <c r="E1599" i="1"/>
  <c r="E1598" i="1"/>
  <c r="D1597" i="1"/>
  <c r="E1597" i="1" s="1"/>
  <c r="E1596" i="1"/>
  <c r="E1595" i="1"/>
  <c r="E1594" i="1"/>
  <c r="D1674" i="1"/>
  <c r="E1673" i="1"/>
  <c r="E1672" i="1"/>
  <c r="E1671" i="1"/>
  <c r="D1670" i="1"/>
  <c r="E1669" i="1"/>
  <c r="E1668" i="1"/>
  <c r="E1667" i="1"/>
  <c r="E1666" i="1"/>
  <c r="D1665" i="1"/>
  <c r="E1664" i="1"/>
  <c r="E1663" i="1"/>
  <c r="E1662" i="1"/>
  <c r="D1661" i="1"/>
  <c r="E1660" i="1"/>
  <c r="E1659" i="1"/>
  <c r="E1658" i="1"/>
  <c r="D1653" i="1"/>
  <c r="E1652" i="1"/>
  <c r="E1651" i="1"/>
  <c r="E1650" i="1"/>
  <c r="D1649" i="1"/>
  <c r="E1648" i="1"/>
  <c r="E1647" i="1"/>
  <c r="E1646" i="1"/>
  <c r="E1645" i="1"/>
  <c r="D1644" i="1"/>
  <c r="E1644" i="1" s="1"/>
  <c r="E1643" i="1"/>
  <c r="E1642" i="1"/>
  <c r="E1641" i="1"/>
  <c r="D1640" i="1"/>
  <c r="E1639" i="1"/>
  <c r="E1638" i="1"/>
  <c r="E1637" i="1"/>
  <c r="D1567" i="1"/>
  <c r="E1566" i="1"/>
  <c r="E1565" i="1"/>
  <c r="E1564" i="1"/>
  <c r="D1563" i="1"/>
  <c r="E1562" i="1"/>
  <c r="E1561" i="1"/>
  <c r="E1560" i="1"/>
  <c r="E1559" i="1"/>
  <c r="D1558" i="1"/>
  <c r="E1558" i="1" s="1"/>
  <c r="E1557" i="1"/>
  <c r="E1556" i="1"/>
  <c r="E1555" i="1"/>
  <c r="D1554" i="1"/>
  <c r="E1553" i="1"/>
  <c r="E1552" i="1"/>
  <c r="E1551" i="1"/>
  <c r="D1402" i="1"/>
  <c r="E1401" i="1"/>
  <c r="E1400" i="1"/>
  <c r="E1399" i="1"/>
  <c r="D1398" i="1"/>
  <c r="E1397" i="1"/>
  <c r="E1396" i="1"/>
  <c r="E1395" i="1"/>
  <c r="E1394" i="1"/>
  <c r="D1393" i="1"/>
  <c r="E1393" i="1" s="1"/>
  <c r="E1392" i="1"/>
  <c r="E1391" i="1"/>
  <c r="E1390" i="1"/>
  <c r="D1389" i="1"/>
  <c r="E1389" i="1" s="1"/>
  <c r="E1388" i="1"/>
  <c r="E1387" i="1"/>
  <c r="E1386" i="1"/>
  <c r="D1527" i="1"/>
  <c r="E1526" i="1"/>
  <c r="E1525" i="1"/>
  <c r="E1524" i="1"/>
  <c r="D1523" i="1"/>
  <c r="E1522" i="1"/>
  <c r="E1521" i="1"/>
  <c r="E1520" i="1"/>
  <c r="E1519" i="1"/>
  <c r="D1518" i="1"/>
  <c r="E1517" i="1"/>
  <c r="E1516" i="1"/>
  <c r="E1515" i="1"/>
  <c r="D1514" i="1"/>
  <c r="E1513" i="1"/>
  <c r="E1512" i="1"/>
  <c r="E1511" i="1"/>
  <c r="D1319" i="1"/>
  <c r="E1318" i="1"/>
  <c r="E1317" i="1"/>
  <c r="E1316" i="1"/>
  <c r="D1315" i="1"/>
  <c r="E1314" i="1"/>
  <c r="E1313" i="1"/>
  <c r="E1312" i="1"/>
  <c r="E1311" i="1"/>
  <c r="D1310" i="1"/>
  <c r="E1310" i="1" s="1"/>
  <c r="E1309" i="1"/>
  <c r="E1308" i="1"/>
  <c r="E1307" i="1"/>
  <c r="D1306" i="1"/>
  <c r="E1306" i="1" s="1"/>
  <c r="E1305" i="1"/>
  <c r="E1304" i="1"/>
  <c r="E1303" i="1"/>
  <c r="E1341" i="1"/>
  <c r="E1340" i="1"/>
  <c r="E1339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D1382" i="1"/>
  <c r="E1381" i="1"/>
  <c r="E1380" i="1"/>
  <c r="E1379" i="1"/>
  <c r="D1378" i="1"/>
  <c r="E1377" i="1"/>
  <c r="E1376" i="1"/>
  <c r="E1375" i="1"/>
  <c r="E1374" i="1"/>
  <c r="D1373" i="1"/>
  <c r="E1373" i="1" s="1"/>
  <c r="E1372" i="1"/>
  <c r="E1371" i="1"/>
  <c r="E1370" i="1"/>
  <c r="D1369" i="1"/>
  <c r="E1368" i="1"/>
  <c r="E1367" i="1"/>
  <c r="E1366" i="1"/>
  <c r="D1299" i="1"/>
  <c r="E1298" i="1"/>
  <c r="E1297" i="1"/>
  <c r="E1296" i="1"/>
  <c r="D1295" i="1"/>
  <c r="E1294" i="1"/>
  <c r="E1293" i="1"/>
  <c r="E1292" i="1"/>
  <c r="E1291" i="1"/>
  <c r="D1290" i="1"/>
  <c r="E1289" i="1"/>
  <c r="E1288" i="1"/>
  <c r="E1287" i="1"/>
  <c r="D1286" i="1"/>
  <c r="E1285" i="1"/>
  <c r="E1284" i="1"/>
  <c r="E1283" i="1"/>
  <c r="D1590" i="1"/>
  <c r="E1589" i="1"/>
  <c r="E1588" i="1"/>
  <c r="E1587" i="1"/>
  <c r="D1586" i="1"/>
  <c r="E1585" i="1"/>
  <c r="E1584" i="1"/>
  <c r="E1583" i="1"/>
  <c r="E1582" i="1"/>
  <c r="D1581" i="1"/>
  <c r="E1581" i="1" s="1"/>
  <c r="E1580" i="1"/>
  <c r="E1579" i="1"/>
  <c r="E1578" i="1"/>
  <c r="D1577" i="1"/>
  <c r="E1577" i="1" s="1"/>
  <c r="E1576" i="1"/>
  <c r="E1575" i="1"/>
  <c r="E1574" i="1"/>
  <c r="D1547" i="1"/>
  <c r="E1546" i="1"/>
  <c r="E1545" i="1"/>
  <c r="E1544" i="1"/>
  <c r="D1543" i="1"/>
  <c r="E1542" i="1"/>
  <c r="E1541" i="1"/>
  <c r="E1540" i="1"/>
  <c r="E1539" i="1"/>
  <c r="D1538" i="1"/>
  <c r="E1538" i="1" s="1"/>
  <c r="E1537" i="1"/>
  <c r="E1536" i="1"/>
  <c r="E1535" i="1"/>
  <c r="D1534" i="1"/>
  <c r="E1533" i="1"/>
  <c r="E1532" i="1"/>
  <c r="E1531" i="1"/>
  <c r="D1507" i="1"/>
  <c r="E1506" i="1"/>
  <c r="E1505" i="1"/>
  <c r="E1504" i="1"/>
  <c r="D1503" i="1"/>
  <c r="E1502" i="1"/>
  <c r="E1501" i="1"/>
  <c r="E1500" i="1"/>
  <c r="E1499" i="1"/>
  <c r="D1498" i="1"/>
  <c r="E1497" i="1"/>
  <c r="E1496" i="1"/>
  <c r="E1495" i="1"/>
  <c r="D1494" i="1"/>
  <c r="E1494" i="1" s="1"/>
  <c r="E1493" i="1"/>
  <c r="E1492" i="1"/>
  <c r="E1491" i="1"/>
  <c r="D1485" i="1"/>
  <c r="E1484" i="1"/>
  <c r="E1483" i="1"/>
  <c r="E1482" i="1"/>
  <c r="D1481" i="1"/>
  <c r="E1480" i="1"/>
  <c r="E1479" i="1"/>
  <c r="E1478" i="1"/>
  <c r="E1477" i="1"/>
  <c r="D1476" i="1"/>
  <c r="E1476" i="1" s="1"/>
  <c r="E1475" i="1"/>
  <c r="E1474" i="1"/>
  <c r="E1473" i="1"/>
  <c r="D1472" i="1"/>
  <c r="E1472" i="1" s="1"/>
  <c r="E1471" i="1"/>
  <c r="E1470" i="1"/>
  <c r="E1469" i="1"/>
  <c r="D1465" i="1"/>
  <c r="E1464" i="1"/>
  <c r="E1463" i="1"/>
  <c r="E1462" i="1"/>
  <c r="D1461" i="1"/>
  <c r="E1460" i="1"/>
  <c r="E1459" i="1"/>
  <c r="E1458" i="1"/>
  <c r="E1457" i="1"/>
  <c r="D1456" i="1"/>
  <c r="E1456" i="1" s="1"/>
  <c r="E1455" i="1"/>
  <c r="E1454" i="1"/>
  <c r="E1453" i="1"/>
  <c r="D1452" i="1"/>
  <c r="E1451" i="1"/>
  <c r="E1450" i="1"/>
  <c r="E1449" i="1"/>
  <c r="D1259" i="1"/>
  <c r="E1258" i="1"/>
  <c r="E1257" i="1"/>
  <c r="E1256" i="1"/>
  <c r="D1255" i="1"/>
  <c r="E1254" i="1"/>
  <c r="E1253" i="1"/>
  <c r="E1252" i="1"/>
  <c r="E1251" i="1"/>
  <c r="D1250" i="1"/>
  <c r="E1249" i="1"/>
  <c r="E1248" i="1"/>
  <c r="E1247" i="1"/>
  <c r="D1246" i="1"/>
  <c r="E1245" i="1"/>
  <c r="E1244" i="1"/>
  <c r="E1243" i="1"/>
  <c r="D1070" i="1"/>
  <c r="E1069" i="1"/>
  <c r="E1068" i="1"/>
  <c r="E1067" i="1"/>
  <c r="D1066" i="1"/>
  <c r="E1065" i="1"/>
  <c r="E1064" i="1"/>
  <c r="E1063" i="1"/>
  <c r="E1062" i="1"/>
  <c r="D1061" i="1"/>
  <c r="E1060" i="1"/>
  <c r="E1059" i="1"/>
  <c r="E1058" i="1"/>
  <c r="D1057" i="1"/>
  <c r="E1056" i="1"/>
  <c r="E1055" i="1"/>
  <c r="E1054" i="1"/>
  <c r="D1133" i="1"/>
  <c r="E1132" i="1"/>
  <c r="E1131" i="1"/>
  <c r="E1130" i="1"/>
  <c r="D1129" i="1"/>
  <c r="E1128" i="1"/>
  <c r="E1127" i="1"/>
  <c r="E1126" i="1"/>
  <c r="E1125" i="1"/>
  <c r="D1124" i="1"/>
  <c r="E1123" i="1"/>
  <c r="E1122" i="1"/>
  <c r="E1121" i="1"/>
  <c r="D1120" i="1"/>
  <c r="E1120" i="1" s="1"/>
  <c r="E1119" i="1"/>
  <c r="E1118" i="1"/>
  <c r="E1117" i="1"/>
  <c r="D1110" i="1"/>
  <c r="E1109" i="1"/>
  <c r="E1108" i="1"/>
  <c r="E1107" i="1"/>
  <c r="D1106" i="1"/>
  <c r="E1105" i="1"/>
  <c r="E1104" i="1"/>
  <c r="E1103" i="1"/>
  <c r="E1102" i="1"/>
  <c r="D1101" i="1"/>
  <c r="E1101" i="1" s="1"/>
  <c r="E1100" i="1"/>
  <c r="E1099" i="1"/>
  <c r="E1098" i="1"/>
  <c r="E1096" i="1"/>
  <c r="E1095" i="1"/>
  <c r="E1094" i="1"/>
  <c r="D1050" i="1"/>
  <c r="E1049" i="1"/>
  <c r="E1048" i="1"/>
  <c r="E1047" i="1"/>
  <c r="D1046" i="1"/>
  <c r="E1045" i="1"/>
  <c r="E1044" i="1"/>
  <c r="E1043" i="1"/>
  <c r="E1042" i="1"/>
  <c r="D1041" i="1"/>
  <c r="E1040" i="1"/>
  <c r="E1039" i="1"/>
  <c r="E1038" i="1"/>
  <c r="D1037" i="1"/>
  <c r="E1036" i="1"/>
  <c r="E1035" i="1"/>
  <c r="E1034" i="1"/>
  <c r="D968" i="1"/>
  <c r="E967" i="1"/>
  <c r="E966" i="1"/>
  <c r="E965" i="1"/>
  <c r="D964" i="1"/>
  <c r="E963" i="1"/>
  <c r="E962" i="1"/>
  <c r="E961" i="1"/>
  <c r="E960" i="1"/>
  <c r="D959" i="1"/>
  <c r="E958" i="1"/>
  <c r="E957" i="1"/>
  <c r="E956" i="1"/>
  <c r="D955" i="1"/>
  <c r="E955" i="1" s="1"/>
  <c r="E954" i="1"/>
  <c r="E953" i="1"/>
  <c r="E952" i="1"/>
  <c r="D1153" i="1"/>
  <c r="E1152" i="1"/>
  <c r="E1151" i="1"/>
  <c r="E1150" i="1"/>
  <c r="D1149" i="1"/>
  <c r="E1148" i="1"/>
  <c r="E1147" i="1"/>
  <c r="E1146" i="1"/>
  <c r="E1145" i="1"/>
  <c r="D1144" i="1"/>
  <c r="E1144" i="1" s="1"/>
  <c r="E1143" i="1"/>
  <c r="E1142" i="1"/>
  <c r="E1141" i="1"/>
  <c r="D1140" i="1"/>
  <c r="E1139" i="1"/>
  <c r="E1138" i="1"/>
  <c r="E1137" i="1"/>
  <c r="D1090" i="1"/>
  <c r="E1089" i="1"/>
  <c r="E1088" i="1"/>
  <c r="E1087" i="1"/>
  <c r="D1086" i="1"/>
  <c r="E1085" i="1"/>
  <c r="E1084" i="1"/>
  <c r="E1083" i="1"/>
  <c r="E1082" i="1"/>
  <c r="D1081" i="1"/>
  <c r="E1080" i="1"/>
  <c r="E1079" i="1"/>
  <c r="E1078" i="1"/>
  <c r="D1077" i="1"/>
  <c r="E1076" i="1"/>
  <c r="E1075" i="1"/>
  <c r="E1074" i="1"/>
  <c r="D988" i="1"/>
  <c r="B988" i="1"/>
  <c r="E987" i="1"/>
  <c r="E986" i="1"/>
  <c r="E985" i="1"/>
  <c r="D984" i="1"/>
  <c r="B984" i="1"/>
  <c r="E983" i="1"/>
  <c r="E982" i="1"/>
  <c r="E981" i="1"/>
  <c r="E980" i="1"/>
  <c r="D979" i="1"/>
  <c r="E979" i="1" s="1"/>
  <c r="B979" i="1"/>
  <c r="E978" i="1"/>
  <c r="E977" i="1"/>
  <c r="E976" i="1"/>
  <c r="D975" i="1"/>
  <c r="B975" i="1"/>
  <c r="E974" i="1"/>
  <c r="E973" i="1"/>
  <c r="E972" i="1"/>
  <c r="D924" i="1"/>
  <c r="B924" i="1"/>
  <c r="E923" i="1"/>
  <c r="E922" i="1"/>
  <c r="E921" i="1"/>
  <c r="D920" i="1"/>
  <c r="B920" i="1"/>
  <c r="E919" i="1"/>
  <c r="E918" i="1"/>
  <c r="E917" i="1"/>
  <c r="E916" i="1"/>
  <c r="B915" i="1"/>
  <c r="E914" i="1"/>
  <c r="E913" i="1"/>
  <c r="E912" i="1"/>
  <c r="B911" i="1"/>
  <c r="E910" i="1"/>
  <c r="E909" i="1"/>
  <c r="E908" i="1"/>
  <c r="E903" i="1"/>
  <c r="E902" i="1"/>
  <c r="E901" i="1"/>
  <c r="E899" i="1"/>
  <c r="E898" i="1"/>
  <c r="E897" i="1"/>
  <c r="E896" i="1"/>
  <c r="E894" i="1"/>
  <c r="E893" i="1"/>
  <c r="E892" i="1"/>
  <c r="E890" i="1"/>
  <c r="E889" i="1"/>
  <c r="E888" i="1"/>
  <c r="D864" i="1"/>
  <c r="E863" i="1"/>
  <c r="E862" i="1"/>
  <c r="E861" i="1"/>
  <c r="D860" i="1"/>
  <c r="E859" i="1"/>
  <c r="E858" i="1"/>
  <c r="E857" i="1"/>
  <c r="E856" i="1"/>
  <c r="D855" i="1"/>
  <c r="E854" i="1"/>
  <c r="E853" i="1"/>
  <c r="E852" i="1"/>
  <c r="D851" i="1"/>
  <c r="E850" i="1"/>
  <c r="E849" i="1"/>
  <c r="E848" i="1"/>
  <c r="D841" i="1"/>
  <c r="B841" i="1"/>
  <c r="E840" i="1"/>
  <c r="E839" i="1"/>
  <c r="E838" i="1"/>
  <c r="D837" i="1"/>
  <c r="B837" i="1"/>
  <c r="E836" i="1"/>
  <c r="E835" i="1"/>
  <c r="E834" i="1"/>
  <c r="E833" i="1"/>
  <c r="D832" i="1"/>
  <c r="B832" i="1"/>
  <c r="E831" i="1"/>
  <c r="E830" i="1"/>
  <c r="E829" i="1"/>
  <c r="D828" i="1"/>
  <c r="B828" i="1"/>
  <c r="E827" i="1"/>
  <c r="E826" i="1"/>
  <c r="E825" i="1"/>
  <c r="D821" i="1"/>
  <c r="B821" i="1"/>
  <c r="E820" i="1"/>
  <c r="E819" i="1"/>
  <c r="E818" i="1"/>
  <c r="D817" i="1"/>
  <c r="B817" i="1"/>
  <c r="E816" i="1"/>
  <c r="E815" i="1"/>
  <c r="E814" i="1"/>
  <c r="E813" i="1"/>
  <c r="D812" i="1"/>
  <c r="E812" i="1" s="1"/>
  <c r="B812" i="1"/>
  <c r="E811" i="1"/>
  <c r="E810" i="1"/>
  <c r="E809" i="1"/>
  <c r="D808" i="1"/>
  <c r="B808" i="1"/>
  <c r="E807" i="1"/>
  <c r="E806" i="1"/>
  <c r="E805" i="1"/>
  <c r="E697" i="1"/>
  <c r="E696" i="1"/>
  <c r="E695" i="1"/>
  <c r="E693" i="1"/>
  <c r="E692" i="1"/>
  <c r="E691" i="1"/>
  <c r="E690" i="1"/>
  <c r="E688" i="1"/>
  <c r="E687" i="1"/>
  <c r="E686" i="1"/>
  <c r="E684" i="1"/>
  <c r="E683" i="1"/>
  <c r="E682" i="1"/>
  <c r="D632" i="1"/>
  <c r="B632" i="1"/>
  <c r="E631" i="1"/>
  <c r="E630" i="1"/>
  <c r="E629" i="1"/>
  <c r="D628" i="1"/>
  <c r="B628" i="1"/>
  <c r="E627" i="1"/>
  <c r="E626" i="1"/>
  <c r="E625" i="1"/>
  <c r="E624" i="1"/>
  <c r="D623" i="1"/>
  <c r="E623" i="1" s="1"/>
  <c r="B623" i="1"/>
  <c r="E622" i="1"/>
  <c r="E621" i="1"/>
  <c r="E620" i="1"/>
  <c r="D619" i="1"/>
  <c r="B619" i="1"/>
  <c r="E618" i="1"/>
  <c r="E617" i="1"/>
  <c r="E616" i="1"/>
  <c r="D612" i="1"/>
  <c r="B612" i="1"/>
  <c r="E611" i="1"/>
  <c r="E610" i="1"/>
  <c r="E609" i="1"/>
  <c r="D608" i="1"/>
  <c r="B608" i="1"/>
  <c r="E607" i="1"/>
  <c r="E606" i="1"/>
  <c r="E605" i="1"/>
  <c r="E604" i="1"/>
  <c r="D603" i="1"/>
  <c r="B603" i="1"/>
  <c r="E602" i="1"/>
  <c r="E601" i="1"/>
  <c r="E600" i="1"/>
  <c r="D599" i="1"/>
  <c r="B599" i="1"/>
  <c r="E598" i="1"/>
  <c r="E597" i="1"/>
  <c r="E596" i="1"/>
  <c r="D592" i="1"/>
  <c r="B592" i="1"/>
  <c r="E591" i="1"/>
  <c r="E590" i="1"/>
  <c r="E589" i="1"/>
  <c r="D588" i="1"/>
  <c r="B588" i="1"/>
  <c r="E587" i="1"/>
  <c r="E586" i="1"/>
  <c r="E585" i="1"/>
  <c r="E584" i="1"/>
  <c r="D583" i="1"/>
  <c r="B583" i="1"/>
  <c r="E582" i="1"/>
  <c r="E581" i="1"/>
  <c r="E580" i="1"/>
  <c r="D579" i="1"/>
  <c r="B579" i="1"/>
  <c r="E578" i="1"/>
  <c r="E577" i="1"/>
  <c r="E576" i="1"/>
  <c r="D507" i="1"/>
  <c r="B507" i="1"/>
  <c r="E506" i="1"/>
  <c r="E505" i="1"/>
  <c r="E504" i="1"/>
  <c r="D503" i="1"/>
  <c r="B503" i="1"/>
  <c r="E502" i="1"/>
  <c r="E501" i="1"/>
  <c r="E500" i="1"/>
  <c r="E499" i="1"/>
  <c r="D498" i="1"/>
  <c r="B498" i="1"/>
  <c r="E497" i="1"/>
  <c r="E496" i="1"/>
  <c r="E495" i="1"/>
  <c r="D494" i="1"/>
  <c r="B494" i="1"/>
  <c r="E493" i="1"/>
  <c r="E492" i="1"/>
  <c r="E491" i="1"/>
  <c r="D484" i="1"/>
  <c r="B484" i="1"/>
  <c r="E483" i="1"/>
  <c r="E482" i="1"/>
  <c r="E481" i="1"/>
  <c r="D480" i="1"/>
  <c r="B480" i="1"/>
  <c r="E479" i="1"/>
  <c r="E478" i="1"/>
  <c r="E477" i="1"/>
  <c r="E476" i="1"/>
  <c r="D475" i="1"/>
  <c r="E475" i="1" s="1"/>
  <c r="B475" i="1"/>
  <c r="E474" i="1"/>
  <c r="E473" i="1"/>
  <c r="E472" i="1"/>
  <c r="D471" i="1"/>
  <c r="E471" i="1" s="1"/>
  <c r="B471" i="1"/>
  <c r="E470" i="1"/>
  <c r="E469" i="1"/>
  <c r="E468" i="1"/>
  <c r="D464" i="1"/>
  <c r="B464" i="1"/>
  <c r="E463" i="1"/>
  <c r="E462" i="1"/>
  <c r="E461" i="1"/>
  <c r="D460" i="1"/>
  <c r="B460" i="1"/>
  <c r="E459" i="1"/>
  <c r="E458" i="1"/>
  <c r="E457" i="1"/>
  <c r="E456" i="1"/>
  <c r="D455" i="1"/>
  <c r="E455" i="1" s="1"/>
  <c r="B455" i="1"/>
  <c r="E454" i="1"/>
  <c r="E453" i="1"/>
  <c r="E452" i="1"/>
  <c r="D451" i="1"/>
  <c r="E451" i="1" s="1"/>
  <c r="B451" i="1"/>
  <c r="E450" i="1"/>
  <c r="E449" i="1"/>
  <c r="E448" i="1"/>
  <c r="D444" i="1"/>
  <c r="B444" i="1"/>
  <c r="E443" i="1"/>
  <c r="E442" i="1"/>
  <c r="E441" i="1"/>
  <c r="D440" i="1"/>
  <c r="B440" i="1"/>
  <c r="E439" i="1"/>
  <c r="E438" i="1"/>
  <c r="E437" i="1"/>
  <c r="E436" i="1"/>
  <c r="D435" i="1"/>
  <c r="B435" i="1"/>
  <c r="E434" i="1"/>
  <c r="E433" i="1"/>
  <c r="E432" i="1"/>
  <c r="D431" i="1"/>
  <c r="E431" i="1" s="1"/>
  <c r="B431" i="1"/>
  <c r="E430" i="1"/>
  <c r="E429" i="1"/>
  <c r="E428" i="1"/>
  <c r="D401" i="1"/>
  <c r="B401" i="1"/>
  <c r="E400" i="1"/>
  <c r="E399" i="1"/>
  <c r="E398" i="1"/>
  <c r="D397" i="1"/>
  <c r="B397" i="1"/>
  <c r="E396" i="1"/>
  <c r="E395" i="1"/>
  <c r="E394" i="1"/>
  <c r="E393" i="1"/>
  <c r="D392" i="1"/>
  <c r="B392" i="1"/>
  <c r="E391" i="1"/>
  <c r="E390" i="1"/>
  <c r="E389" i="1"/>
  <c r="D388" i="1"/>
  <c r="B388" i="1"/>
  <c r="E387" i="1"/>
  <c r="E386" i="1"/>
  <c r="E385" i="1"/>
  <c r="D381" i="1"/>
  <c r="B381" i="1"/>
  <c r="E380" i="1"/>
  <c r="E379" i="1"/>
  <c r="E378" i="1"/>
  <c r="D377" i="1"/>
  <c r="B377" i="1"/>
  <c r="E376" i="1"/>
  <c r="E375" i="1"/>
  <c r="E374" i="1"/>
  <c r="E373" i="1"/>
  <c r="D372" i="1"/>
  <c r="E372" i="1" s="1"/>
  <c r="B372" i="1"/>
  <c r="E371" i="1"/>
  <c r="E370" i="1"/>
  <c r="E369" i="1"/>
  <c r="D368" i="1"/>
  <c r="E368" i="1" s="1"/>
  <c r="B368" i="1"/>
  <c r="E367" i="1"/>
  <c r="E366" i="1"/>
  <c r="E365" i="1"/>
  <c r="D361" i="1"/>
  <c r="B361" i="1"/>
  <c r="E360" i="1"/>
  <c r="E359" i="1"/>
  <c r="E358" i="1"/>
  <c r="D357" i="1"/>
  <c r="B357" i="1"/>
  <c r="E356" i="1"/>
  <c r="E355" i="1"/>
  <c r="E354" i="1"/>
  <c r="E353" i="1"/>
  <c r="D352" i="1"/>
  <c r="B352" i="1"/>
  <c r="E351" i="1"/>
  <c r="E350" i="1"/>
  <c r="E349" i="1"/>
  <c r="D348" i="1"/>
  <c r="E348" i="1" s="1"/>
  <c r="B348" i="1"/>
  <c r="E347" i="1"/>
  <c r="E346" i="1"/>
  <c r="E345" i="1"/>
  <c r="D338" i="1"/>
  <c r="B338" i="1"/>
  <c r="E337" i="1"/>
  <c r="E336" i="1"/>
  <c r="E335" i="1"/>
  <c r="D334" i="1"/>
  <c r="B334" i="1"/>
  <c r="E333" i="1"/>
  <c r="E332" i="1"/>
  <c r="E331" i="1"/>
  <c r="E330" i="1"/>
  <c r="D329" i="1"/>
  <c r="B329" i="1"/>
  <c r="E328" i="1"/>
  <c r="E327" i="1"/>
  <c r="E326" i="1"/>
  <c r="D325" i="1"/>
  <c r="B325" i="1"/>
  <c r="E324" i="1"/>
  <c r="E323" i="1"/>
  <c r="E322" i="1"/>
  <c r="D318" i="1"/>
  <c r="B318" i="1"/>
  <c r="E317" i="1"/>
  <c r="E316" i="1"/>
  <c r="E315" i="1"/>
  <c r="D314" i="1"/>
  <c r="B314" i="1"/>
  <c r="E313" i="1"/>
  <c r="E312" i="1"/>
  <c r="E311" i="1"/>
  <c r="E310" i="1"/>
  <c r="D309" i="1"/>
  <c r="E309" i="1" s="1"/>
  <c r="B309" i="1"/>
  <c r="E308" i="1"/>
  <c r="E307" i="1"/>
  <c r="E306" i="1"/>
  <c r="D305" i="1"/>
  <c r="E305" i="1" s="1"/>
  <c r="E304" i="1"/>
  <c r="E303" i="1"/>
  <c r="E302" i="1"/>
  <c r="B298" i="1"/>
  <c r="E297" i="1"/>
  <c r="E296" i="1"/>
  <c r="E295" i="1"/>
  <c r="B294" i="1"/>
  <c r="E293" i="1"/>
  <c r="E292" i="1"/>
  <c r="E291" i="1"/>
  <c r="E290" i="1"/>
  <c r="E289" i="1"/>
  <c r="B289" i="1"/>
  <c r="E288" i="1"/>
  <c r="E287" i="1"/>
  <c r="E286" i="1"/>
  <c r="B285" i="1"/>
  <c r="E284" i="1"/>
  <c r="E283" i="1"/>
  <c r="E282" i="1"/>
  <c r="D275" i="1"/>
  <c r="B275" i="1"/>
  <c r="E274" i="1"/>
  <c r="E273" i="1"/>
  <c r="E272" i="1"/>
  <c r="D271" i="1"/>
  <c r="B271" i="1"/>
  <c r="E270" i="1"/>
  <c r="E269" i="1"/>
  <c r="E268" i="1"/>
  <c r="E267" i="1"/>
  <c r="D266" i="1"/>
  <c r="B266" i="1"/>
  <c r="E265" i="1"/>
  <c r="E264" i="1"/>
  <c r="E263" i="1"/>
  <c r="D262" i="1"/>
  <c r="E262" i="1" s="1"/>
  <c r="B262" i="1"/>
  <c r="E261" i="1"/>
  <c r="E260" i="1"/>
  <c r="E259" i="1"/>
  <c r="D255" i="1"/>
  <c r="B255" i="1"/>
  <c r="E254" i="1"/>
  <c r="E253" i="1"/>
  <c r="E252" i="1"/>
  <c r="D251" i="1"/>
  <c r="B251" i="1"/>
  <c r="E250" i="1"/>
  <c r="E249" i="1"/>
  <c r="E248" i="1"/>
  <c r="E247" i="1"/>
  <c r="D246" i="1"/>
  <c r="E246" i="1" s="1"/>
  <c r="B246" i="1"/>
  <c r="E245" i="1"/>
  <c r="E244" i="1"/>
  <c r="E243" i="1"/>
  <c r="D242" i="1"/>
  <c r="B242" i="1"/>
  <c r="E241" i="1"/>
  <c r="E240" i="1"/>
  <c r="E239" i="1"/>
  <c r="D235" i="1"/>
  <c r="B235" i="1"/>
  <c r="E234" i="1"/>
  <c r="E233" i="1"/>
  <c r="E232" i="1"/>
  <c r="D231" i="1"/>
  <c r="B231" i="1"/>
  <c r="E230" i="1"/>
  <c r="E229" i="1"/>
  <c r="E228" i="1"/>
  <c r="E227" i="1"/>
  <c r="D226" i="1"/>
  <c r="E226" i="1" s="1"/>
  <c r="B226" i="1"/>
  <c r="E225" i="1"/>
  <c r="E224" i="1"/>
  <c r="E223" i="1"/>
  <c r="D222" i="1"/>
  <c r="E222" i="1" s="1"/>
  <c r="B222" i="1"/>
  <c r="E221" i="1"/>
  <c r="E220" i="1"/>
  <c r="E219" i="1"/>
  <c r="D212" i="1"/>
  <c r="B212" i="1"/>
  <c r="E211" i="1"/>
  <c r="E210" i="1"/>
  <c r="E209" i="1"/>
  <c r="D208" i="1"/>
  <c r="B208" i="1"/>
  <c r="E207" i="1"/>
  <c r="E206" i="1"/>
  <c r="E205" i="1"/>
  <c r="E204" i="1"/>
  <c r="D203" i="1"/>
  <c r="B203" i="1"/>
  <c r="E202" i="1"/>
  <c r="E201" i="1"/>
  <c r="E200" i="1"/>
  <c r="D199" i="1"/>
  <c r="B199" i="1"/>
  <c r="E198" i="1"/>
  <c r="E197" i="1"/>
  <c r="E196" i="1"/>
  <c r="D192" i="1"/>
  <c r="B192" i="1"/>
  <c r="E191" i="1"/>
  <c r="E190" i="1"/>
  <c r="E189" i="1"/>
  <c r="D188" i="1"/>
  <c r="B188" i="1"/>
  <c r="E187" i="1"/>
  <c r="E186" i="1"/>
  <c r="E185" i="1"/>
  <c r="E184" i="1"/>
  <c r="D183" i="1"/>
  <c r="B183" i="1"/>
  <c r="E182" i="1"/>
  <c r="E181" i="1"/>
  <c r="E180" i="1"/>
  <c r="D179" i="1"/>
  <c r="E179" i="1" s="1"/>
  <c r="B179" i="1"/>
  <c r="E178" i="1"/>
  <c r="E177" i="1"/>
  <c r="E176" i="1"/>
  <c r="D172" i="1"/>
  <c r="B172" i="1"/>
  <c r="E171" i="1"/>
  <c r="E170" i="1"/>
  <c r="E169" i="1"/>
  <c r="D168" i="1"/>
  <c r="B168" i="1"/>
  <c r="E167" i="1"/>
  <c r="E166" i="1"/>
  <c r="E165" i="1"/>
  <c r="E164" i="1"/>
  <c r="D163" i="1"/>
  <c r="B163" i="1"/>
  <c r="E162" i="1"/>
  <c r="E161" i="1"/>
  <c r="E160" i="1"/>
  <c r="D159" i="1"/>
  <c r="E159" i="1" s="1"/>
  <c r="B159" i="1"/>
  <c r="E158" i="1"/>
  <c r="E157" i="1"/>
  <c r="E156" i="1"/>
  <c r="D148" i="1"/>
  <c r="B148" i="1"/>
  <c r="E147" i="1"/>
  <c r="E146" i="1"/>
  <c r="E145" i="1"/>
  <c r="D144" i="1"/>
  <c r="B144" i="1"/>
  <c r="E143" i="1"/>
  <c r="E142" i="1"/>
  <c r="E141" i="1"/>
  <c r="E140" i="1"/>
  <c r="D139" i="1"/>
  <c r="E139" i="1" s="1"/>
  <c r="B139" i="1"/>
  <c r="E138" i="1"/>
  <c r="E137" i="1"/>
  <c r="E136" i="1"/>
  <c r="D135" i="1"/>
  <c r="B135" i="1"/>
  <c r="E134" i="1"/>
  <c r="E133" i="1"/>
  <c r="E132" i="1"/>
  <c r="D128" i="1"/>
  <c r="B128" i="1"/>
  <c r="E127" i="1"/>
  <c r="E126" i="1"/>
  <c r="E125" i="1"/>
  <c r="D124" i="1"/>
  <c r="B124" i="1"/>
  <c r="E123" i="1"/>
  <c r="E122" i="1"/>
  <c r="E121" i="1"/>
  <c r="E120" i="1"/>
  <c r="D119" i="1"/>
  <c r="E119" i="1" s="1"/>
  <c r="B119" i="1"/>
  <c r="E118" i="1"/>
  <c r="E117" i="1"/>
  <c r="E116" i="1"/>
  <c r="D115" i="1"/>
  <c r="B115" i="1"/>
  <c r="E114" i="1"/>
  <c r="E113" i="1"/>
  <c r="E112" i="1"/>
  <c r="D108" i="1"/>
  <c r="B108" i="1"/>
  <c r="E107" i="1"/>
  <c r="E106" i="1"/>
  <c r="E105" i="1"/>
  <c r="D104" i="1"/>
  <c r="B104" i="1"/>
  <c r="E103" i="1"/>
  <c r="E102" i="1"/>
  <c r="E101" i="1"/>
  <c r="E100" i="1"/>
  <c r="D99" i="1"/>
  <c r="B99" i="1"/>
  <c r="E98" i="1"/>
  <c r="E97" i="1"/>
  <c r="E96" i="1"/>
  <c r="B95" i="1"/>
  <c r="E94" i="1"/>
  <c r="E93" i="1"/>
  <c r="E92" i="1"/>
  <c r="D86" i="1"/>
  <c r="B86" i="1"/>
  <c r="E85" i="1"/>
  <c r="E84" i="1"/>
  <c r="E83" i="1"/>
  <c r="D82" i="1"/>
  <c r="B82" i="1"/>
  <c r="E81" i="1"/>
  <c r="E80" i="1"/>
  <c r="E79" i="1"/>
  <c r="E78" i="1"/>
  <c r="D77" i="1"/>
  <c r="B77" i="1"/>
  <c r="E76" i="1"/>
  <c r="E75" i="1"/>
  <c r="E74" i="1"/>
  <c r="D73" i="1"/>
  <c r="B73" i="1"/>
  <c r="E72" i="1"/>
  <c r="E71" i="1"/>
  <c r="E70" i="1"/>
  <c r="D46" i="1"/>
  <c r="B46" i="1"/>
  <c r="E45" i="1"/>
  <c r="E44" i="1"/>
  <c r="E43" i="1"/>
  <c r="D42" i="1"/>
  <c r="B42" i="1"/>
  <c r="E41" i="1"/>
  <c r="E40" i="1"/>
  <c r="E39" i="1"/>
  <c r="E38" i="1"/>
  <c r="E37" i="1"/>
  <c r="B37" i="1"/>
  <c r="E36" i="1"/>
  <c r="E35" i="1"/>
  <c r="E34" i="1"/>
  <c r="D33" i="1"/>
  <c r="E33" i="1" s="1"/>
  <c r="B33" i="1"/>
  <c r="E32" i="1"/>
  <c r="E31" i="1"/>
  <c r="E30" i="1"/>
  <c r="D26" i="1"/>
  <c r="D22" i="1"/>
  <c r="B22" i="1"/>
  <c r="B26" i="1"/>
  <c r="B900" i="1" l="1"/>
  <c r="B895" i="1"/>
  <c r="B904" i="1"/>
  <c r="B565" i="1"/>
  <c r="E1690" i="1"/>
  <c r="B569" i="1"/>
  <c r="D936" i="1"/>
  <c r="E851" i="1"/>
  <c r="D945" i="1"/>
  <c r="D941" i="1"/>
  <c r="E911" i="1"/>
  <c r="D671" i="1"/>
  <c r="D662" i="1"/>
  <c r="D675" i="1"/>
  <c r="E1590" i="1"/>
  <c r="E498" i="1"/>
  <c r="D666" i="1"/>
  <c r="E1319" i="1"/>
  <c r="E318" i="1"/>
  <c r="E334" i="1"/>
  <c r="E357" i="1"/>
  <c r="E1543" i="1"/>
  <c r="E1398" i="1"/>
  <c r="E148" i="1"/>
  <c r="E231" i="1"/>
  <c r="D485" i="1"/>
  <c r="D613" i="1"/>
  <c r="B822" i="1"/>
  <c r="B945" i="1"/>
  <c r="D1568" i="1"/>
  <c r="B149" i="1"/>
  <c r="D213" i="1"/>
  <c r="E255" i="1"/>
  <c r="E1382" i="1"/>
  <c r="E1527" i="1"/>
  <c r="D47" i="1"/>
  <c r="D149" i="1"/>
  <c r="D276" i="1"/>
  <c r="D465" i="1"/>
  <c r="D1403" i="1"/>
  <c r="D382" i="1"/>
  <c r="D1486" i="1"/>
  <c r="E1402" i="1"/>
  <c r="E1563" i="1"/>
  <c r="E507" i="1"/>
  <c r="E821" i="1"/>
  <c r="E1153" i="1"/>
  <c r="E1050" i="1"/>
  <c r="E1547" i="1"/>
  <c r="E1299" i="1"/>
  <c r="E1567" i="1"/>
  <c r="E1610" i="1"/>
  <c r="E82" i="1"/>
  <c r="E168" i="1"/>
  <c r="E192" i="1"/>
  <c r="E172" i="1"/>
  <c r="E235" i="1"/>
  <c r="E298" i="1"/>
  <c r="E503" i="1"/>
  <c r="E592" i="1"/>
  <c r="E608" i="1"/>
  <c r="E1106" i="1"/>
  <c r="E1255" i="1"/>
  <c r="E1465" i="1"/>
  <c r="E1586" i="1"/>
  <c r="E1378" i="1"/>
  <c r="E1342" i="1"/>
  <c r="E1523" i="1"/>
  <c r="E1653" i="1"/>
  <c r="E1670" i="1"/>
  <c r="E294" i="1"/>
  <c r="E860" i="1"/>
  <c r="E1485" i="1"/>
  <c r="E1338" i="1"/>
  <c r="E1649" i="1"/>
  <c r="D1611" i="1"/>
  <c r="E1606" i="1"/>
  <c r="E1674" i="1"/>
  <c r="D1675" i="1"/>
  <c r="D1654" i="1"/>
  <c r="E1665" i="1"/>
  <c r="E1661" i="1"/>
  <c r="E1640" i="1"/>
  <c r="E1518" i="1"/>
  <c r="D1528" i="1"/>
  <c r="E1315" i="1"/>
  <c r="D1320" i="1"/>
  <c r="D1383" i="1"/>
  <c r="D1300" i="1"/>
  <c r="D1591" i="1"/>
  <c r="D1548" i="1"/>
  <c r="E397" i="1"/>
  <c r="E1481" i="1"/>
  <c r="E628" i="1"/>
  <c r="E271" i="1"/>
  <c r="E108" i="1"/>
  <c r="E144" i="1"/>
  <c r="E251" i="1"/>
  <c r="E314" i="1"/>
  <c r="E381" i="1"/>
  <c r="E464" i="1"/>
  <c r="E817" i="1"/>
  <c r="E841" i="1"/>
  <c r="E924" i="1"/>
  <c r="E1133" i="1"/>
  <c r="E46" i="1"/>
  <c r="E104" i="1"/>
  <c r="E208" i="1"/>
  <c r="E212" i="1"/>
  <c r="E275" i="1"/>
  <c r="E377" i="1"/>
  <c r="E401" i="1"/>
  <c r="E460" i="1"/>
  <c r="E480" i="1"/>
  <c r="E484" i="1"/>
  <c r="E632" i="1"/>
  <c r="E698" i="1"/>
  <c r="E837" i="1"/>
  <c r="E864" i="1"/>
  <c r="E920" i="1"/>
  <c r="E1086" i="1"/>
  <c r="E968" i="1"/>
  <c r="E1046" i="1"/>
  <c r="E1070" i="1"/>
  <c r="E42" i="1"/>
  <c r="E86" i="1"/>
  <c r="E124" i="1"/>
  <c r="E188" i="1"/>
  <c r="E338" i="1"/>
  <c r="E612" i="1"/>
  <c r="E1110" i="1"/>
  <c r="E1259" i="1"/>
  <c r="E1498" i="1"/>
  <c r="D1508" i="1"/>
  <c r="D1466" i="1"/>
  <c r="E1250" i="1"/>
  <c r="D1260" i="1"/>
  <c r="E1554" i="1"/>
  <c r="E1514" i="1"/>
  <c r="E1369" i="1"/>
  <c r="E1295" i="1"/>
  <c r="E1290" i="1"/>
  <c r="E1286" i="1"/>
  <c r="E1534" i="1"/>
  <c r="E1507" i="1"/>
  <c r="E1503" i="1"/>
  <c r="E1461" i="1"/>
  <c r="E1452" i="1"/>
  <c r="E1246" i="1"/>
  <c r="E975" i="1"/>
  <c r="E1061" i="1"/>
  <c r="E1057" i="1"/>
  <c r="E1066" i="1"/>
  <c r="D1071" i="1"/>
  <c r="E1124" i="1"/>
  <c r="D1134" i="1"/>
  <c r="D1111" i="1"/>
  <c r="D1051" i="1"/>
  <c r="D969" i="1"/>
  <c r="D1154" i="1"/>
  <c r="D1091" i="1"/>
  <c r="E988" i="1"/>
  <c r="D989" i="1"/>
  <c r="E1129" i="1"/>
  <c r="E1097" i="1"/>
  <c r="E1041" i="1"/>
  <c r="E1037" i="1"/>
  <c r="E964" i="1"/>
  <c r="E959" i="1"/>
  <c r="E1149" i="1"/>
  <c r="E1140" i="1"/>
  <c r="E1090" i="1"/>
  <c r="E1081" i="1"/>
  <c r="E1077" i="1"/>
  <c r="E984" i="1"/>
  <c r="B989" i="1"/>
  <c r="D925" i="1"/>
  <c r="E855" i="1"/>
  <c r="D865" i="1"/>
  <c r="E832" i="1"/>
  <c r="D842" i="1"/>
  <c r="D822" i="1"/>
  <c r="E915" i="1"/>
  <c r="E828" i="1"/>
  <c r="E808" i="1"/>
  <c r="E694" i="1"/>
  <c r="E689" i="1"/>
  <c r="E685" i="1"/>
  <c r="B925" i="1"/>
  <c r="E904" i="1"/>
  <c r="E900" i="1"/>
  <c r="B842" i="1"/>
  <c r="B699" i="1"/>
  <c r="D633" i="1"/>
  <c r="E583" i="1"/>
  <c r="D593" i="1"/>
  <c r="E619" i="1"/>
  <c r="B633" i="1"/>
  <c r="E603" i="1"/>
  <c r="E599" i="1"/>
  <c r="B613" i="1"/>
  <c r="E588" i="1"/>
  <c r="E579" i="1"/>
  <c r="B593" i="1"/>
  <c r="D508" i="1"/>
  <c r="E440" i="1"/>
  <c r="D445" i="1"/>
  <c r="E392" i="1"/>
  <c r="D402" i="1"/>
  <c r="E352" i="1"/>
  <c r="D362" i="1"/>
  <c r="E362" i="1" s="1"/>
  <c r="D339" i="1"/>
  <c r="D319" i="1"/>
  <c r="E266" i="1"/>
  <c r="D256" i="1"/>
  <c r="D236" i="1"/>
  <c r="E203" i="1"/>
  <c r="D193" i="1"/>
  <c r="E163" i="1"/>
  <c r="D173" i="1"/>
  <c r="D129" i="1"/>
  <c r="D109" i="1"/>
  <c r="E77" i="1"/>
  <c r="D87" i="1"/>
  <c r="E388" i="1"/>
  <c r="E444" i="1"/>
  <c r="E435" i="1"/>
  <c r="E494" i="1"/>
  <c r="B508" i="1"/>
  <c r="B485" i="1"/>
  <c r="B465" i="1"/>
  <c r="B445" i="1"/>
  <c r="B402" i="1"/>
  <c r="B382" i="1"/>
  <c r="E361" i="1"/>
  <c r="B362" i="1"/>
  <c r="E329" i="1"/>
  <c r="E325" i="1"/>
  <c r="B339" i="1"/>
  <c r="B319" i="1"/>
  <c r="E285" i="1"/>
  <c r="B299" i="1"/>
  <c r="B276" i="1"/>
  <c r="E242" i="1"/>
  <c r="B256" i="1"/>
  <c r="B236" i="1"/>
  <c r="E199" i="1"/>
  <c r="B213" i="1"/>
  <c r="E183" i="1"/>
  <c r="B193" i="1"/>
  <c r="B173" i="1"/>
  <c r="E135" i="1"/>
  <c r="E128" i="1"/>
  <c r="E115" i="1"/>
  <c r="B129" i="1"/>
  <c r="E99" i="1"/>
  <c r="E95" i="1"/>
  <c r="B109" i="1"/>
  <c r="E73" i="1"/>
  <c r="B87" i="1"/>
  <c r="B47" i="1"/>
  <c r="E25" i="1"/>
  <c r="E24" i="1"/>
  <c r="E23" i="1"/>
  <c r="E21" i="1"/>
  <c r="E20" i="1"/>
  <c r="E19" i="1"/>
  <c r="E18" i="1"/>
  <c r="D17" i="1"/>
  <c r="B17" i="1"/>
  <c r="B560" i="1" s="1"/>
  <c r="E16" i="1"/>
  <c r="E15" i="1"/>
  <c r="E14" i="1"/>
  <c r="D13" i="1"/>
  <c r="B13" i="1"/>
  <c r="B556" i="1" s="1"/>
  <c r="E12" i="1"/>
  <c r="E11" i="1"/>
  <c r="E10" i="1"/>
  <c r="B1627" i="1"/>
  <c r="B1628" i="1"/>
  <c r="B1629" i="1"/>
  <c r="B660" i="1"/>
  <c r="B661" i="1"/>
  <c r="B663" i="1"/>
  <c r="B664" i="1"/>
  <c r="B665" i="1"/>
  <c r="B666" i="1"/>
  <c r="B667" i="1"/>
  <c r="B668" i="1"/>
  <c r="B669" i="1"/>
  <c r="E669" i="1"/>
  <c r="B670" i="1"/>
  <c r="B671" i="1"/>
  <c r="B672" i="1"/>
  <c r="B673" i="1"/>
  <c r="E673" i="1"/>
  <c r="B674" i="1"/>
  <c r="B675" i="1"/>
  <c r="B659" i="1"/>
  <c r="B1630" i="1" l="1"/>
  <c r="B905" i="1"/>
  <c r="E1611" i="1"/>
  <c r="E1320" i="1"/>
  <c r="E236" i="1"/>
  <c r="D946" i="1"/>
  <c r="E1486" i="1"/>
  <c r="E465" i="1"/>
  <c r="D1223" i="1"/>
  <c r="E1223" i="1" s="1"/>
  <c r="E193" i="1"/>
  <c r="E633" i="1"/>
  <c r="E1343" i="1"/>
  <c r="E1591" i="1"/>
  <c r="E1403" i="1"/>
  <c r="E149" i="1"/>
  <c r="E1548" i="1"/>
  <c r="E1383" i="1"/>
  <c r="D1232" i="1"/>
  <c r="E1691" i="1"/>
  <c r="E1508" i="1"/>
  <c r="E1654" i="1"/>
  <c r="D1227" i="1"/>
  <c r="E1227" i="1" s="1"/>
  <c r="E1686" i="1"/>
  <c r="E1568" i="1"/>
  <c r="E1687" i="1"/>
  <c r="E1679" i="1"/>
  <c r="E299" i="1"/>
  <c r="E969" i="1"/>
  <c r="E822" i="1"/>
  <c r="D676" i="1"/>
  <c r="E256" i="1"/>
  <c r="E508" i="1"/>
  <c r="E319" i="1"/>
  <c r="E173" i="1"/>
  <c r="E382" i="1"/>
  <c r="E842" i="1"/>
  <c r="E1466" i="1"/>
  <c r="E1528" i="1"/>
  <c r="E865" i="1"/>
  <c r="E1675" i="1"/>
  <c r="E213" i="1"/>
  <c r="E1694" i="1"/>
  <c r="E1684" i="1"/>
  <c r="E87" i="1"/>
  <c r="E1154" i="1"/>
  <c r="E613" i="1"/>
  <c r="E989" i="1"/>
  <c r="E47" i="1"/>
  <c r="E1051" i="1"/>
  <c r="E1071" i="1"/>
  <c r="E276" i="1"/>
  <c r="E925" i="1"/>
  <c r="E1260" i="1"/>
  <c r="E22" i="1"/>
  <c r="E26" i="1"/>
  <c r="E1091" i="1"/>
  <c r="E1111" i="1"/>
  <c r="E485" i="1"/>
  <c r="E1300" i="1"/>
  <c r="E1233" i="1"/>
  <c r="E1134" i="1"/>
  <c r="E1226" i="1"/>
  <c r="E891" i="1"/>
  <c r="E895" i="1"/>
  <c r="E699" i="1"/>
  <c r="E942" i="1"/>
  <c r="E938" i="1"/>
  <c r="E935" i="1"/>
  <c r="E593" i="1"/>
  <c r="E659" i="1"/>
  <c r="E402" i="1"/>
  <c r="E129" i="1"/>
  <c r="E109" i="1"/>
  <c r="D27" i="1"/>
  <c r="B27" i="1"/>
  <c r="B570" i="1" s="1"/>
  <c r="B1764" i="1" s="1"/>
  <c r="E445" i="1"/>
  <c r="E339" i="1"/>
  <c r="E13" i="1"/>
  <c r="E1693" i="1"/>
  <c r="E1689" i="1"/>
  <c r="E1683" i="1"/>
  <c r="E1678" i="1"/>
  <c r="E1692" i="1"/>
  <c r="E1688" i="1"/>
  <c r="E1682" i="1"/>
  <c r="E1680" i="1"/>
  <c r="E1620" i="1"/>
  <c r="E1627" i="1"/>
  <c r="E1623" i="1"/>
  <c r="E1615" i="1"/>
  <c r="E1625" i="1"/>
  <c r="E1614" i="1"/>
  <c r="E1628" i="1"/>
  <c r="E1624" i="1"/>
  <c r="E1618" i="1"/>
  <c r="E1616" i="1"/>
  <c r="E1619" i="1"/>
  <c r="E1629" i="1"/>
  <c r="E1630" i="1"/>
  <c r="E1626" i="1"/>
  <c r="E1622" i="1"/>
  <c r="E1229" i="1"/>
  <c r="E1235" i="1"/>
  <c r="E1231" i="1"/>
  <c r="E1224" i="1"/>
  <c r="E1221" i="1"/>
  <c r="E1234" i="1"/>
  <c r="E1230" i="1"/>
  <c r="E1236" i="1"/>
  <c r="E1228" i="1"/>
  <c r="E1225" i="1"/>
  <c r="E1222" i="1"/>
  <c r="E1220" i="1"/>
  <c r="E929" i="1"/>
  <c r="E932" i="1"/>
  <c r="E934" i="1"/>
  <c r="E944" i="1"/>
  <c r="E940" i="1"/>
  <c r="E933" i="1"/>
  <c r="E930" i="1"/>
  <c r="E943" i="1"/>
  <c r="E939" i="1"/>
  <c r="E945" i="1"/>
  <c r="E941" i="1"/>
  <c r="E937" i="1"/>
  <c r="E931" i="1"/>
  <c r="E662" i="1"/>
  <c r="E660" i="1"/>
  <c r="E675" i="1"/>
  <c r="E671" i="1"/>
  <c r="E667" i="1"/>
  <c r="E664" i="1"/>
  <c r="E661" i="1"/>
  <c r="E674" i="1"/>
  <c r="E670" i="1"/>
  <c r="E663" i="1"/>
  <c r="E672" i="1"/>
  <c r="E668" i="1"/>
  <c r="E665" i="1"/>
  <c r="E553" i="1"/>
  <c r="E568" i="1"/>
  <c r="E564" i="1"/>
  <c r="E562" i="1"/>
  <c r="E559" i="1"/>
  <c r="E557" i="1"/>
  <c r="E554" i="1"/>
  <c r="E561" i="1"/>
  <c r="E566" i="1"/>
  <c r="E558" i="1"/>
  <c r="E567" i="1"/>
  <c r="E565" i="1"/>
  <c r="E563" i="1"/>
  <c r="E555" i="1"/>
  <c r="E569" i="1"/>
  <c r="E1681" i="1"/>
  <c r="E1617" i="1"/>
  <c r="E936" i="1"/>
  <c r="B662" i="1"/>
  <c r="B676" i="1"/>
  <c r="E666" i="1"/>
  <c r="E17" i="1"/>
  <c r="E1232" i="1" l="1"/>
  <c r="D1237" i="1"/>
  <c r="D1764" i="1" s="1"/>
  <c r="D1766" i="1" s="1"/>
  <c r="F1237" i="1"/>
  <c r="B1766" i="1"/>
  <c r="E905" i="1"/>
  <c r="E1695" i="1"/>
  <c r="E556" i="1"/>
  <c r="E27" i="1"/>
  <c r="E1685" i="1"/>
  <c r="E1621" i="1"/>
  <c r="E946" i="1"/>
  <c r="E676" i="1"/>
  <c r="E560" i="1"/>
  <c r="E1631" i="1"/>
  <c r="E570" i="1"/>
  <c r="E1237" i="1" l="1"/>
</calcChain>
</file>

<file path=xl/sharedStrings.xml><?xml version="1.0" encoding="utf-8"?>
<sst xmlns="http://schemas.openxmlformats.org/spreadsheetml/2006/main" count="1748" uniqueCount="132">
  <si>
    <t xml:space="preserve"> </t>
  </si>
  <si>
    <t>ACTUAL</t>
  </si>
  <si>
    <t>BUDGETED</t>
  </si>
  <si>
    <t>Board of Regents</t>
  </si>
  <si>
    <t>Institution:</t>
  </si>
  <si>
    <t>Function/Department</t>
  </si>
  <si>
    <t>Total Personal Services</t>
  </si>
  <si>
    <t>Department Total</t>
  </si>
  <si>
    <t>Form BOR-4A</t>
  </si>
  <si>
    <t>Detail of Departmental Costs by Function</t>
  </si>
  <si>
    <t>Grand Total</t>
  </si>
  <si>
    <t>Total Operating Expenditures</t>
  </si>
  <si>
    <t>Total Other Charges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</si>
  <si>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</si>
  <si>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</si>
  <si>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</si>
  <si>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</si>
  <si>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</si>
  <si>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</si>
  <si>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</si>
  <si>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</si>
  <si>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</si>
  <si>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</si>
  <si>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College of ________________________</t>
  </si>
  <si>
    <t>Function of Instruction</t>
  </si>
  <si>
    <t xml:space="preserve">  Salaries</t>
  </si>
  <si>
    <t xml:space="preserve">  Other Compensation</t>
  </si>
  <si>
    <t xml:space="preserve">  Related Benefits</t>
  </si>
  <si>
    <t>Total Acquisitions and Major Repairs</t>
  </si>
  <si>
    <t>Total  Acquisitions and Major Repairs</t>
  </si>
  <si>
    <t>Department Name:  Culinary Arts</t>
  </si>
  <si>
    <t>Department Name:  Institutional Effectiveness</t>
  </si>
  <si>
    <t>Total Instruction</t>
  </si>
  <si>
    <t>Function of Public Service</t>
  </si>
  <si>
    <t xml:space="preserve">Department Name:  Drama Productions </t>
  </si>
  <si>
    <t>Department Name:  Testing Services</t>
  </si>
  <si>
    <t>Department Name:  Public Service General</t>
  </si>
  <si>
    <t>Total Public Service</t>
  </si>
  <si>
    <t>Function of Academic Support</t>
  </si>
  <si>
    <t>Department Name:  SACS QEP</t>
  </si>
  <si>
    <t>Department Name:  Tutoring Center</t>
  </si>
  <si>
    <t>Department Name:  Total Academic Support</t>
  </si>
  <si>
    <t xml:space="preserve">                                   (Excluding Library)</t>
  </si>
  <si>
    <t>Department Name:  Academic Learning Resources-</t>
  </si>
  <si>
    <t xml:space="preserve">                                    Library</t>
  </si>
  <si>
    <t xml:space="preserve">Department Name:  Total Academic Support   </t>
  </si>
  <si>
    <t xml:space="preserve">                                    (Including Library)</t>
  </si>
  <si>
    <t>Function of Student Services</t>
  </si>
  <si>
    <t>Department Name:  Admissions/Registrar</t>
  </si>
  <si>
    <t>Department Name:  Counseling</t>
  </si>
  <si>
    <t>Department Name:  Disability Services</t>
  </si>
  <si>
    <t>Department Name:  Financial Aid</t>
  </si>
  <si>
    <t>Department Name:  Recruiting</t>
  </si>
  <si>
    <t>Department Name: Student Life</t>
  </si>
  <si>
    <t>Department Name:  Student Programs &amp; Resources</t>
  </si>
  <si>
    <t>Department Name:  Vice Chancellor For Student</t>
  </si>
  <si>
    <t xml:space="preserve">                                    Services</t>
  </si>
  <si>
    <t>Total Student Services</t>
  </si>
  <si>
    <t>Function of Institutional Support</t>
  </si>
  <si>
    <t>Department Name:  Chancellor's Office</t>
  </si>
  <si>
    <t>Department Name:  Finance Department</t>
  </si>
  <si>
    <t>Department Name:  Human Resources</t>
  </si>
  <si>
    <t>Department Name:  IAT Systems Office Assessments</t>
  </si>
  <si>
    <t>Department Name:  Institutional Advancement</t>
  </si>
  <si>
    <t xml:space="preserve">                                    Initiatives</t>
  </si>
  <si>
    <t>Department Name:  Public Relations</t>
  </si>
  <si>
    <t>Department Name:  Purchasing</t>
  </si>
  <si>
    <t>Department Name:  SACS</t>
  </si>
  <si>
    <t>Department Name:  General Institutional Support</t>
  </si>
  <si>
    <t>Department Name:  Total Instituitional Support</t>
  </si>
  <si>
    <t>Function of Operation &amp; Plant Maintenance</t>
  </si>
  <si>
    <t>Department Name:  Campus Police</t>
  </si>
  <si>
    <t>Department Name:  Physical Plant &amp; Equipment</t>
  </si>
  <si>
    <t>Total Operation &amp; Maintenance of Plant</t>
  </si>
  <si>
    <t>Function of Scholarships</t>
  </si>
  <si>
    <t>Department Name:  Scholarships</t>
  </si>
  <si>
    <t>Department Name:  Interagency Transfers IAT</t>
  </si>
  <si>
    <t xml:space="preserve">                                   System's Office Assessments</t>
  </si>
  <si>
    <t>Department Name:  Interagency Transfers ORM Ect</t>
  </si>
  <si>
    <t>Function of Transfers</t>
  </si>
  <si>
    <t>Department Name:  Athletic Transfers</t>
  </si>
  <si>
    <t xml:space="preserve">Bossier Parish Community College </t>
  </si>
  <si>
    <t>Department Name:  Admin Dean Sci Tech Engin Math</t>
  </si>
  <si>
    <t>2024-25</t>
  </si>
  <si>
    <t>Department Name:  VC for Instruction</t>
  </si>
  <si>
    <t>Department Name:  Behavioral Sciences Teachers</t>
  </si>
  <si>
    <t xml:space="preserve">                                    Education</t>
  </si>
  <si>
    <t>Department Name:  Liberal Arts</t>
  </si>
  <si>
    <t>Department Name:  BPCC/NSU</t>
  </si>
  <si>
    <t>Department Name:  Math &amp; Science-Mathematics</t>
  </si>
  <si>
    <t>Department Name:  Math &amp; Science-Gen Science</t>
  </si>
  <si>
    <t>Department Name:  Math &amp; Science-Engineering</t>
  </si>
  <si>
    <t>Department Name:  Workforce Solutions</t>
  </si>
  <si>
    <t>Department Name:  Prog for Successful Employment</t>
  </si>
  <si>
    <t>Department Name:  Allied Health</t>
  </si>
  <si>
    <t>Department Name:  Communications &amp; Media</t>
  </si>
  <si>
    <t>Department Name:  Debate</t>
  </si>
  <si>
    <t>Department Name:  Industrial Trades-Drill Operations</t>
  </si>
  <si>
    <t>Department Name:  Industrial Trades-Technology</t>
  </si>
  <si>
    <t>Department Name:  Mech HAV</t>
  </si>
  <si>
    <t>Department Name:  Cosmetology</t>
  </si>
  <si>
    <t>Department Name:  Center for Teaching &amp; Tech</t>
  </si>
  <si>
    <t>Department Name:  VC Academic Affairs</t>
  </si>
  <si>
    <t>Department Name: Academic Advising</t>
  </si>
  <si>
    <t xml:space="preserve"> Department Name:  Business &amp; Management Admin</t>
  </si>
  <si>
    <t>Department Name:  Construction Trades Admin</t>
  </si>
  <si>
    <t>Department Name:  Precision Trades</t>
  </si>
  <si>
    <t>Department Name:  Grants Development</t>
  </si>
  <si>
    <t>Department Name:  Computer Services</t>
  </si>
  <si>
    <t>2025-26</t>
  </si>
  <si>
    <t>2025-26+/-</t>
  </si>
  <si>
    <t xml:space="preserve"> Department Name:  Business-Accounting</t>
  </si>
  <si>
    <t xml:space="preserve"> Department Name:  Behavioral Sciences Adm</t>
  </si>
  <si>
    <t>Department Name:  Honors College</t>
  </si>
  <si>
    <t>Department Name:  Middle College</t>
  </si>
  <si>
    <t>Department Name:  Computer &amp; Information Systems</t>
  </si>
  <si>
    <t>Department Name:  Other</t>
  </si>
  <si>
    <t>Department Name:  Admin Dean-Allied Health</t>
  </si>
  <si>
    <t>Department Name:  Admin Dean - Arts &amp; Humanities</t>
  </si>
  <si>
    <t>Department Name:  Admin Dean - Business</t>
  </si>
  <si>
    <t>Department Name:  Admin Dean - Academic Affairs</t>
  </si>
  <si>
    <t>Department Name:  e-Learning</t>
  </si>
  <si>
    <t>Department Name:  Admissions Admin</t>
  </si>
  <si>
    <t>Department Name:  Career Placement</t>
  </si>
  <si>
    <t>Department Name:  Veteran Service Center</t>
  </si>
  <si>
    <t>Department Name:  Title IX</t>
  </si>
  <si>
    <t>Department Name:  Athletics</t>
  </si>
  <si>
    <t>Department Name:  Provost</t>
  </si>
  <si>
    <t>Department Name:  Institution Research</t>
  </si>
  <si>
    <t>Department Name:  VP Academic &amp; Institutional Research</t>
  </si>
  <si>
    <t>Department Name:  VP Student Services</t>
  </si>
  <si>
    <t>Department Name: VP Business &amp; 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</si>
</sst>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</numFmts>
  <fonts count="8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4" fillId="2" borderId="13" applyFont="0" applyFill="0" applyBorder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7">
    <xf numFmtId="0" fontId="0" fillId="0" borderId="0" xfId="0"/>
    <xf numFmtId="3" fontId="1" fillId="0" borderId="0" xfId="0" applyNumberFormat="1" applyFont="1" applyAlignment="1"/>
    <xf numFmtId="0" fontId="2" fillId="0" borderId="0" xfId="0" applyNumberFormat="1" applyFont="1" applyAlignment="1"/>
    <xf numFmtId="3" fontId="1" fillId="0" borderId="2" xfId="0" applyNumberFormat="1" applyFont="1" applyBorder="1" applyAlignment="1"/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/>
    <xf numFmtId="0" fontId="2" fillId="0" borderId="7" xfId="0" applyNumberFormat="1" applyFont="1" applyBorder="1" applyAlignment="1"/>
    <xf numFmtId="3" fontId="1" fillId="3" borderId="10" xfId="2" applyNumberFormat="1" applyFont="1" applyFill="1" applyBorder="1" applyProtection="1">
      <protection locked="0"/>
    </xf>
    <xf numFmtId="3" fontId="1" fillId="3" borderId="11" xfId="2" applyNumberFormat="1" applyFont="1" applyFill="1" applyBorder="1" applyProtection="1">
      <protection locked="0"/>
    </xf>
    <xf numFmtId="3" fontId="2" fillId="0" borderId="10" xfId="2" applyNumberFormat="1" applyFont="1" applyFill="1" applyBorder="1" applyProtection="1">
      <protection locked="0"/>
    </xf>
    <xf numFmtId="6" fontId="2" fillId="0" borderId="21" xfId="3" applyNumberFormat="1" applyFont="1" applyBorder="1" applyAlignment="1" applyProtection="1">
      <alignment horizontal="right"/>
    </xf>
    <xf numFmtId="3" fontId="2" fillId="0" borderId="6" xfId="2" applyNumberFormat="1" applyFont="1" applyFill="1" applyBorder="1" applyProtection="1">
      <protection locked="0"/>
    </xf>
    <xf numFmtId="3" fontId="1" fillId="0" borderId="6" xfId="2" applyNumberFormat="1" applyFont="1" applyFill="1" applyBorder="1" applyProtection="1">
      <protection locked="0"/>
    </xf>
    <xf numFmtId="6" fontId="1" fillId="0" borderId="21" xfId="3" applyNumberFormat="1" applyFont="1" applyBorder="1" applyAlignment="1" applyProtection="1">
      <alignment horizontal="right"/>
    </xf>
    <xf numFmtId="164" fontId="1" fillId="0" borderId="14" xfId="3" applyNumberFormat="1" applyFont="1" applyFill="1" applyBorder="1" applyAlignment="1" applyProtection="1">
      <alignment horizontal="right"/>
      <protection locked="0"/>
    </xf>
    <xf numFmtId="3" fontId="1" fillId="0" borderId="9" xfId="2" applyNumberFormat="1" applyFont="1" applyFill="1" applyBorder="1" applyProtection="1">
      <protection locked="0"/>
    </xf>
    <xf numFmtId="164" fontId="1" fillId="0" borderId="15" xfId="3" applyNumberFormat="1" applyFont="1" applyFill="1" applyBorder="1" applyAlignment="1" applyProtection="1">
      <alignment horizontal="right"/>
    </xf>
    <xf numFmtId="164" fontId="1" fillId="0" borderId="10" xfId="2" applyNumberFormat="1" applyFont="1" applyFill="1" applyBorder="1" applyAlignment="1" applyProtection="1">
      <alignment horizontal="center"/>
      <protection locked="0"/>
    </xf>
    <xf numFmtId="3" fontId="1" fillId="3" borderId="12" xfId="2" applyNumberFormat="1" applyFont="1" applyFill="1" applyBorder="1" applyProtection="1">
      <protection locked="0"/>
    </xf>
    <xf numFmtId="164" fontId="1" fillId="0" borderId="9" xfId="2" applyNumberFormat="1" applyFont="1" applyFill="1" applyBorder="1" applyAlignment="1" applyProtection="1">
      <alignment horizontal="center"/>
      <protection locked="0"/>
    </xf>
    <xf numFmtId="3" fontId="2" fillId="0" borderId="11" xfId="2" applyNumberFormat="1" applyFont="1" applyFill="1" applyBorder="1" applyProtection="1">
      <protection locked="0"/>
    </xf>
    <xf numFmtId="3" fontId="1" fillId="0" borderId="11" xfId="2" applyNumberFormat="1" applyFont="1" applyFill="1" applyBorder="1" applyProtection="1">
      <protection locked="0"/>
    </xf>
    <xf numFmtId="164" fontId="1" fillId="0" borderId="20" xfId="3" applyNumberFormat="1" applyFont="1" applyFill="1" applyBorder="1" applyAlignment="1" applyProtection="1">
      <alignment horizontal="right"/>
    </xf>
    <xf numFmtId="3" fontId="1" fillId="0" borderId="12" xfId="2" applyNumberFormat="1" applyFont="1" applyFill="1" applyBorder="1" applyProtection="1">
      <protection locked="0"/>
    </xf>
    <xf numFmtId="3" fontId="1" fillId="3" borderId="20" xfId="1" applyNumberFormat="1" applyFont="1" applyFill="1" applyBorder="1" applyProtection="1">
      <protection locked="0"/>
    </xf>
    <xf numFmtId="6" fontId="2" fillId="0" borderId="16" xfId="3" applyNumberFormat="1" applyFont="1" applyBorder="1" applyAlignment="1" applyProtection="1">
      <alignment horizontal="right"/>
    </xf>
    <xf numFmtId="6" fontId="1" fillId="0" borderId="19" xfId="3" applyNumberFormat="1" applyFont="1" applyBorder="1" applyAlignment="1" applyProtection="1">
      <alignment horizontal="right"/>
    </xf>
    <xf numFmtId="3" fontId="1" fillId="3" borderId="11" xfId="1" applyNumberFormat="1" applyFont="1" applyFill="1" applyBorder="1" applyProtection="1">
      <protection locked="0"/>
    </xf>
    <xf numFmtId="164" fontId="1" fillId="0" borderId="14" xfId="3" applyNumberFormat="1" applyFont="1" applyFill="1" applyBorder="1" applyAlignment="1" applyProtection="1">
      <alignment horizontal="right"/>
    </xf>
    <xf numFmtId="6" fontId="1" fillId="0" borderId="16" xfId="3" applyNumberFormat="1" applyFont="1" applyBorder="1" applyAlignment="1" applyProtection="1">
      <alignment horizontal="right"/>
    </xf>
    <xf numFmtId="3" fontId="1" fillId="3" borderId="10" xfId="1" applyNumberFormat="1" applyFont="1" applyFill="1" applyBorder="1" applyProtection="1">
      <protection locked="0"/>
    </xf>
    <xf numFmtId="3" fontId="1" fillId="3" borderId="9" xfId="2" applyNumberFormat="1" applyFont="1" applyFill="1" applyBorder="1" applyProtection="1">
      <protection locked="0"/>
    </xf>
    <xf numFmtId="164" fontId="1" fillId="0" borderId="10" xfId="1" applyNumberFormat="1" applyFont="1" applyFill="1" applyBorder="1" applyAlignment="1" applyProtection="1">
      <alignment horizontal="center"/>
      <protection locked="0"/>
    </xf>
    <xf numFmtId="3" fontId="1" fillId="3" borderId="6" xfId="2" applyNumberFormat="1" applyFont="1" applyFill="1" applyBorder="1" applyProtection="1">
      <protection locked="0"/>
    </xf>
    <xf numFmtId="6" fontId="1" fillId="0" borderId="10" xfId="3" applyNumberFormat="1" applyFont="1" applyBorder="1" applyAlignment="1" applyProtection="1">
      <alignment horizontal="right"/>
    </xf>
    <xf numFmtId="3" fontId="1" fillId="3" borderId="20" xfId="1" applyNumberFormat="1" applyFont="1" applyFill="1" applyBorder="1" applyAlignment="1" applyProtection="1">
      <alignment horizontal="center"/>
      <protection locked="0"/>
    </xf>
    <xf numFmtId="3" fontId="1" fillId="3" borderId="6" xfId="1" applyNumberFormat="1" applyFont="1" applyFill="1" applyBorder="1" applyProtection="1">
      <protection locked="0"/>
    </xf>
    <xf numFmtId="6" fontId="2" fillId="0" borderId="19" xfId="3" applyNumberFormat="1" applyFont="1" applyBorder="1" applyAlignment="1" applyProtection="1">
      <alignment horizontal="right"/>
    </xf>
    <xf numFmtId="6" fontId="1" fillId="0" borderId="14" xfId="3" applyNumberFormat="1" applyFont="1" applyBorder="1" applyAlignment="1" applyProtection="1">
      <alignment horizontal="right"/>
    </xf>
    <xf numFmtId="3" fontId="1" fillId="0" borderId="10" xfId="2" applyNumberFormat="1" applyFont="1" applyFill="1" applyBorder="1" applyProtection="1">
      <protection locked="0"/>
    </xf>
    <xf numFmtId="164" fontId="2" fillId="0" borderId="10" xfId="2" applyNumberFormat="1" applyFont="1" applyFill="1" applyBorder="1" applyProtection="1">
      <protection locked="0"/>
    </xf>
    <xf numFmtId="164" fontId="2" fillId="0" borderId="11" xfId="2" applyNumberFormat="1" applyFont="1" applyFill="1" applyBorder="1" applyProtection="1">
      <protection locked="0"/>
    </xf>
    <xf numFmtId="6" fontId="2" fillId="0" borderId="14" xfId="3" applyNumberFormat="1" applyFont="1" applyBorder="1" applyAlignment="1" applyProtection="1">
      <alignment horizontal="right"/>
    </xf>
    <xf numFmtId="3" fontId="2" fillId="0" borderId="6" xfId="1" applyNumberFormat="1" applyFont="1" applyBorder="1" applyProtection="1">
      <protection locked="0"/>
    </xf>
    <xf numFmtId="3" fontId="2" fillId="0" borderId="11" xfId="1" applyNumberFormat="1" applyFont="1" applyBorder="1" applyProtection="1">
      <protection locked="0"/>
    </xf>
    <xf numFmtId="3" fontId="1" fillId="0" borderId="6" xfId="1" applyNumberFormat="1" applyFont="1" applyBorder="1" applyProtection="1">
      <protection locked="0"/>
    </xf>
    <xf numFmtId="164" fontId="1" fillId="0" borderId="14" xfId="1" applyNumberFormat="1" applyFont="1" applyFill="1" applyBorder="1" applyAlignment="1" applyProtection="1">
      <alignment horizontal="right"/>
      <protection locked="0"/>
    </xf>
    <xf numFmtId="3" fontId="1" fillId="0" borderId="9" xfId="1" applyNumberFormat="1" applyFont="1" applyBorder="1" applyProtection="1">
      <protection locked="0"/>
    </xf>
    <xf numFmtId="164" fontId="2" fillId="0" borderId="12" xfId="2" applyNumberFormat="1" applyFont="1" applyFill="1" applyBorder="1" applyProtection="1">
      <protection locked="0"/>
    </xf>
    <xf numFmtId="3" fontId="1" fillId="3" borderId="20" xfId="2" applyNumberFormat="1" applyFont="1" applyFill="1" applyBorder="1" applyProtection="1">
      <protection locked="0"/>
    </xf>
    <xf numFmtId="3" fontId="2" fillId="0" borderId="20" xfId="2" applyNumberFormat="1" applyFont="1" applyFill="1" applyBorder="1" applyProtection="1">
      <protection locked="0"/>
    </xf>
    <xf numFmtId="6" fontId="2" fillId="0" borderId="0" xfId="0" applyNumberFormat="1" applyFont="1" applyAlignment="1"/>
    <xf numFmtId="6" fontId="2" fillId="0" borderId="1" xfId="0" applyNumberFormat="1" applyFont="1" applyBorder="1" applyAlignment="1"/>
    <xf numFmtId="6" fontId="2" fillId="0" borderId="2" xfId="0" applyNumberFormat="1" applyFont="1" applyBorder="1" applyAlignment="1"/>
    <xf numFmtId="6" fontId="2" fillId="0" borderId="17" xfId="3" applyNumberFormat="1" applyFont="1" applyBorder="1" applyAlignment="1" applyProtection="1">
      <alignment horizontal="right"/>
    </xf>
    <xf numFmtId="6" fontId="5" fillId="0" borderId="21" xfId="3" applyNumberFormat="1" applyFont="1" applyBorder="1" applyAlignment="1" applyProtection="1">
      <alignment horizontal="right"/>
    </xf>
    <xf numFmtId="6" fontId="6" fillId="0" borderId="21" xfId="3" applyNumberFormat="1" applyFont="1" applyBorder="1" applyAlignment="1" applyProtection="1">
      <alignment horizontal="right"/>
    </xf>
    <xf numFmtId="6" fontId="1" fillId="3" borderId="10" xfId="2" applyNumberFormat="1" applyFont="1" applyFill="1" applyBorder="1" applyAlignment="1" applyProtection="1">
      <alignment horizontal="center"/>
      <protection locked="0"/>
    </xf>
    <xf numFmtId="6" fontId="1" fillId="3" borderId="17" xfId="2" applyNumberFormat="1" applyFont="1" applyFill="1" applyBorder="1" applyAlignment="1" applyProtection="1">
      <alignment horizontal="center"/>
      <protection locked="0"/>
    </xf>
    <xf numFmtId="6" fontId="1" fillId="3" borderId="19" xfId="1" applyNumberFormat="1" applyFont="1" applyFill="1" applyBorder="1" applyAlignment="1" applyProtection="1">
      <alignment horizontal="center"/>
      <protection locked="0"/>
    </xf>
    <xf numFmtId="6" fontId="5" fillId="0" borderId="16" xfId="3" applyNumberFormat="1" applyFont="1" applyBorder="1" applyAlignment="1" applyProtection="1">
      <alignment horizontal="right"/>
    </xf>
    <xf numFmtId="6" fontId="1" fillId="3" borderId="10" xfId="1" applyNumberFormat="1" applyFont="1" applyFill="1" applyBorder="1" applyAlignment="1" applyProtection="1">
      <alignment horizontal="center"/>
      <protection locked="0"/>
    </xf>
    <xf numFmtId="6" fontId="1" fillId="3" borderId="16" xfId="2" applyNumberFormat="1" applyFont="1" applyFill="1" applyBorder="1" applyAlignment="1" applyProtection="1">
      <alignment horizontal="center"/>
      <protection locked="0"/>
    </xf>
    <xf numFmtId="6" fontId="6" fillId="0" borderId="19" xfId="3" applyNumberFormat="1" applyFont="1" applyBorder="1" applyAlignment="1" applyProtection="1">
      <alignment horizontal="right"/>
    </xf>
    <xf numFmtId="6" fontId="6" fillId="0" borderId="16" xfId="3" applyNumberFormat="1" applyFont="1" applyBorder="1" applyAlignment="1" applyProtection="1">
      <alignment horizontal="right"/>
    </xf>
    <xf numFmtId="6" fontId="1" fillId="3" borderId="10" xfId="3" applyNumberFormat="1" applyFont="1" applyFill="1" applyBorder="1" applyAlignment="1" applyProtection="1">
      <alignment horizontal="center"/>
      <protection locked="0"/>
    </xf>
    <xf numFmtId="6" fontId="1" fillId="0" borderId="14" xfId="3" applyNumberFormat="1" applyFont="1" applyFill="1" applyBorder="1" applyAlignment="1" applyProtection="1">
      <alignment horizontal="right"/>
    </xf>
    <xf numFmtId="6" fontId="6" fillId="0" borderId="10" xfId="3" applyNumberFormat="1" applyFont="1" applyBorder="1" applyAlignment="1" applyProtection="1">
      <alignment horizontal="right"/>
    </xf>
    <xf numFmtId="6" fontId="5" fillId="0" borderId="19" xfId="3" applyNumberFormat="1" applyFont="1" applyBorder="1" applyAlignment="1" applyProtection="1">
      <alignment horizontal="right"/>
    </xf>
    <xf numFmtId="6" fontId="6" fillId="0" borderId="14" xfId="3" applyNumberFormat="1" applyFont="1" applyBorder="1" applyAlignment="1" applyProtection="1">
      <alignment horizontal="right"/>
    </xf>
    <xf numFmtId="6" fontId="1" fillId="3" borderId="19" xfId="2" applyNumberFormat="1" applyFont="1" applyFill="1" applyBorder="1" applyAlignment="1" applyProtection="1">
      <alignment horizontal="center"/>
      <protection locked="0"/>
    </xf>
    <xf numFmtId="6" fontId="1" fillId="3" borderId="12" xfId="2" applyNumberFormat="1" applyFont="1" applyFill="1" applyBorder="1" applyAlignment="1" applyProtection="1">
      <alignment horizontal="center"/>
      <protection locked="0"/>
    </xf>
    <xf numFmtId="6" fontId="1" fillId="0" borderId="16" xfId="3" applyNumberFormat="1" applyFont="1" applyBorder="1" applyAlignment="1" applyProtection="1">
      <alignment horizontal="right"/>
      <protection locked="0"/>
    </xf>
    <xf numFmtId="6" fontId="2" fillId="0" borderId="19" xfId="2" applyNumberFormat="1" applyFont="1" applyFill="1" applyBorder="1" applyProtection="1">
      <protection locked="0"/>
    </xf>
    <xf numFmtId="6" fontId="2" fillId="0" borderId="16" xfId="2" applyNumberFormat="1" applyFont="1" applyFill="1" applyBorder="1" applyProtection="1">
      <protection locked="0"/>
    </xf>
    <xf numFmtId="6" fontId="1" fillId="3" borderId="11" xfId="1" applyNumberFormat="1" applyFont="1" applyFill="1" applyBorder="1" applyAlignment="1" applyProtection="1">
      <alignment horizontal="center"/>
      <protection locked="0"/>
    </xf>
    <xf numFmtId="6" fontId="5" fillId="0" borderId="14" xfId="3" applyNumberFormat="1" applyFont="1" applyBorder="1" applyAlignment="1" applyProtection="1">
      <alignment horizontal="right"/>
    </xf>
    <xf numFmtId="6" fontId="6" fillId="0" borderId="14" xfId="3" applyNumberFormat="1" applyFont="1" applyBorder="1" applyAlignment="1" applyProtection="1">
      <alignment horizontal="right"/>
      <protection locked="0"/>
    </xf>
    <xf numFmtId="6" fontId="6" fillId="0" borderId="21" xfId="1" applyNumberFormat="1" applyFont="1" applyBorder="1" applyAlignment="1" applyProtection="1">
      <alignment horizontal="right"/>
    </xf>
    <xf numFmtId="6" fontId="2" fillId="0" borderId="17" xfId="2" applyNumberFormat="1" applyFont="1" applyFill="1" applyBorder="1" applyProtection="1">
      <protection locked="0"/>
    </xf>
    <xf numFmtId="6" fontId="1" fillId="0" borderId="21" xfId="3" applyNumberFormat="1" applyFont="1" applyFill="1" applyBorder="1" applyAlignment="1" applyProtection="1">
      <alignment horizontal="right"/>
    </xf>
    <xf numFmtId="6" fontId="1" fillId="3" borderId="14" xfId="2" applyNumberFormat="1" applyFont="1" applyFill="1" applyBorder="1" applyAlignment="1" applyProtection="1">
      <alignment horizontal="center"/>
      <protection locked="0"/>
    </xf>
    <xf numFmtId="6" fontId="1" fillId="0" borderId="14" xfId="3" applyNumberFormat="1" applyFont="1" applyBorder="1" applyAlignment="1" applyProtection="1">
      <alignment horizontal="right"/>
      <protection locked="0"/>
    </xf>
    <xf numFmtId="6" fontId="1" fillId="0" borderId="12" xfId="3" applyNumberFormat="1" applyFont="1" applyBorder="1" applyAlignment="1" applyProtection="1">
      <alignment horizontal="right"/>
      <protection locked="0"/>
    </xf>
    <xf numFmtId="6" fontId="6" fillId="0" borderId="14" xfId="3" applyNumberFormat="1" applyFont="1" applyFill="1" applyBorder="1" applyAlignment="1" applyProtection="1">
      <alignment horizontal="right"/>
    </xf>
    <xf numFmtId="6" fontId="6" fillId="0" borderId="12" xfId="3" applyNumberFormat="1" applyFont="1" applyBorder="1" applyAlignment="1" applyProtection="1">
      <alignment horizontal="right"/>
      <protection locked="0"/>
    </xf>
    <xf numFmtId="164" fontId="2" fillId="0" borderId="12" xfId="3" applyNumberFormat="1" applyFont="1" applyFill="1" applyBorder="1" applyAlignment="1" applyProtection="1">
      <alignment horizontal="right"/>
    </xf>
    <xf numFmtId="6" fontId="2" fillId="0" borderId="12" xfId="3" applyNumberFormat="1" applyFont="1" applyBorder="1" applyAlignment="1" applyProtection="1">
      <alignment horizontal="right"/>
    </xf>
    <xf numFmtId="164" fontId="2" fillId="0" borderId="14" xfId="3" applyNumberFormat="1" applyFont="1" applyFill="1" applyBorder="1" applyAlignment="1" applyProtection="1">
      <alignment horizontal="right"/>
      <protection locked="0"/>
    </xf>
    <xf numFmtId="164" fontId="2" fillId="0" borderId="12" xfId="3" applyNumberFormat="1" applyFont="1" applyFill="1" applyBorder="1" applyAlignment="1" applyProtection="1">
      <alignment horizontal="right"/>
      <protection locked="0"/>
    </xf>
    <xf numFmtId="3" fontId="2" fillId="0" borderId="0" xfId="0" applyNumberFormat="1" applyFont="1" applyFill="1" applyAlignment="1"/>
    <xf numFmtId="0" fontId="2" fillId="0" borderId="1" xfId="0" applyNumberFormat="1" applyFont="1" applyFill="1" applyBorder="1" applyAlignment="1"/>
    <xf numFmtId="3" fontId="2" fillId="0" borderId="2" xfId="0" applyNumberFormat="1" applyFont="1" applyFill="1" applyBorder="1" applyAlignment="1"/>
    <xf numFmtId="0" fontId="1" fillId="0" borderId="4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/>
    <xf numFmtId="0" fontId="2" fillId="0" borderId="8" xfId="0" applyNumberFormat="1" applyFont="1" applyFill="1" applyBorder="1"/>
    <xf numFmtId="164" fontId="2" fillId="0" borderId="10" xfId="3" applyNumberFormat="1" applyFont="1" applyFill="1" applyBorder="1" applyAlignment="1" applyProtection="1">
      <alignment horizontal="right"/>
    </xf>
    <xf numFmtId="164" fontId="1" fillId="0" borderId="12" xfId="3" applyNumberFormat="1" applyFont="1" applyFill="1" applyBorder="1" applyAlignment="1" applyProtection="1">
      <alignment horizontal="right"/>
      <protection locked="0"/>
    </xf>
    <xf numFmtId="164" fontId="1" fillId="0" borderId="11" xfId="2" applyNumberFormat="1" applyFont="1" applyFill="1" applyBorder="1" applyAlignment="1" applyProtection="1">
      <alignment horizontal="center"/>
      <protection locked="0"/>
    </xf>
    <xf numFmtId="164" fontId="1" fillId="0" borderId="12" xfId="2" applyNumberFormat="1" applyFont="1" applyFill="1" applyBorder="1" applyAlignment="1" applyProtection="1">
      <alignment horizontal="center"/>
      <protection locked="0"/>
    </xf>
    <xf numFmtId="164" fontId="2" fillId="0" borderId="11" xfId="3" applyNumberFormat="1" applyFont="1" applyFill="1" applyBorder="1" applyAlignment="1" applyProtection="1">
      <alignment horizontal="right"/>
      <protection locked="0"/>
    </xf>
    <xf numFmtId="164" fontId="1" fillId="0" borderId="10" xfId="3" applyNumberFormat="1" applyFont="1" applyFill="1" applyBorder="1" applyAlignment="1" applyProtection="1">
      <alignment horizontal="right"/>
    </xf>
    <xf numFmtId="164" fontId="2" fillId="0" borderId="14" xfId="3" applyNumberFormat="1" applyFont="1" applyFill="1" applyBorder="1" applyAlignment="1" applyProtection="1">
      <alignment horizontal="right"/>
    </xf>
    <xf numFmtId="164" fontId="1" fillId="0" borderId="14" xfId="1" applyNumberFormat="1" applyFont="1" applyFill="1" applyBorder="1" applyAlignment="1" applyProtection="1">
      <alignment horizontal="center"/>
      <protection locked="0"/>
    </xf>
    <xf numFmtId="164" fontId="1" fillId="0" borderId="11" xfId="3" applyNumberFormat="1" applyFont="1" applyFill="1" applyBorder="1" applyAlignment="1" applyProtection="1">
      <alignment horizontal="center"/>
      <protection locked="0"/>
    </xf>
    <xf numFmtId="164" fontId="1" fillId="0" borderId="21" xfId="3" applyNumberFormat="1" applyFont="1" applyFill="1" applyBorder="1" applyAlignment="1" applyProtection="1">
      <alignment horizontal="right"/>
    </xf>
    <xf numFmtId="164" fontId="2" fillId="0" borderId="11" xfId="3" applyNumberFormat="1" applyFont="1" applyFill="1" applyBorder="1" applyAlignment="1" applyProtection="1">
      <alignment horizontal="right"/>
    </xf>
    <xf numFmtId="164" fontId="1" fillId="0" borderId="11" xfId="3" applyNumberFormat="1" applyFont="1" applyFill="1" applyBorder="1" applyAlignment="1" applyProtection="1">
      <alignment horizontal="right"/>
    </xf>
    <xf numFmtId="164" fontId="1" fillId="0" borderId="11" xfId="3" applyNumberFormat="1" applyFont="1" applyFill="1" applyBorder="1" applyAlignment="1" applyProtection="1">
      <alignment horizontal="right"/>
      <protection locked="0"/>
    </xf>
    <xf numFmtId="164" fontId="1" fillId="0" borderId="11" xfId="1" applyNumberFormat="1" applyFont="1" applyFill="1" applyBorder="1" applyAlignment="1" applyProtection="1">
      <alignment horizontal="center"/>
      <protection locked="0"/>
    </xf>
    <xf numFmtId="164" fontId="2" fillId="0" borderId="11" xfId="1" applyNumberFormat="1" applyFont="1" applyFill="1" applyBorder="1" applyAlignment="1" applyProtection="1">
      <alignment horizontal="right"/>
      <protection locked="0"/>
    </xf>
    <xf numFmtId="164" fontId="2" fillId="0" borderId="14" xfId="1" applyNumberFormat="1" applyFont="1" applyFill="1" applyBorder="1" applyAlignment="1" applyProtection="1">
      <alignment horizontal="right"/>
      <protection locked="0"/>
    </xf>
    <xf numFmtId="164" fontId="2" fillId="0" borderId="12" xfId="1" applyNumberFormat="1" applyFont="1" applyFill="1" applyBorder="1" applyAlignment="1" applyProtection="1">
      <alignment horizontal="right"/>
      <protection locked="0"/>
    </xf>
    <xf numFmtId="164" fontId="1" fillId="0" borderId="14" xfId="1" applyNumberFormat="1" applyFont="1" applyFill="1" applyBorder="1" applyAlignment="1" applyProtection="1">
      <alignment horizontal="right"/>
    </xf>
    <xf numFmtId="164" fontId="1" fillId="0" borderId="12" xfId="1" applyNumberFormat="1" applyFont="1" applyFill="1" applyBorder="1" applyAlignment="1" applyProtection="1">
      <alignment horizontal="right"/>
      <protection locked="0"/>
    </xf>
    <xf numFmtId="164" fontId="1" fillId="0" borderId="12" xfId="3" applyNumberFormat="1" applyFont="1" applyFill="1" applyBorder="1" applyAlignment="1" applyProtection="1">
      <alignment horizontal="right"/>
    </xf>
    <xf numFmtId="164" fontId="2" fillId="0" borderId="10" xfId="3" applyNumberFormat="1" applyFont="1" applyFill="1" applyBorder="1" applyAlignment="1" applyProtection="1">
      <alignment horizontal="right"/>
      <protection locked="0"/>
    </xf>
    <xf numFmtId="164" fontId="2" fillId="0" borderId="15" xfId="3" applyNumberFormat="1" applyFont="1" applyFill="1" applyBorder="1" applyAlignment="1" applyProtection="1">
      <alignment horizontal="right"/>
      <protection locked="0"/>
    </xf>
    <xf numFmtId="38" fontId="2" fillId="0" borderId="0" xfId="0" applyNumberFormat="1" applyFont="1" applyFill="1" applyAlignment="1"/>
    <xf numFmtId="38" fontId="1" fillId="0" borderId="0" xfId="0" applyNumberFormat="1" applyFont="1" applyFill="1" applyAlignment="1"/>
    <xf numFmtId="38" fontId="2" fillId="0" borderId="2" xfId="0" applyNumberFormat="1" applyFont="1" applyFill="1" applyBorder="1" applyAlignment="1"/>
    <xf numFmtId="38" fontId="1" fillId="0" borderId="4" xfId="0" applyNumberFormat="1" applyFont="1" applyFill="1" applyBorder="1" applyAlignment="1">
      <alignment horizontal="center"/>
    </xf>
    <xf numFmtId="38" fontId="1" fillId="0" borderId="5" xfId="0" applyNumberFormat="1" applyFont="1" applyFill="1" applyBorder="1" applyAlignment="1"/>
    <xf numFmtId="38" fontId="2" fillId="0" borderId="8" xfId="0" applyNumberFormat="1" applyFont="1" applyFill="1" applyBorder="1"/>
    <xf numFmtId="164" fontId="2" fillId="0" borderId="18" xfId="3" applyNumberFormat="1" applyFont="1" applyFill="1" applyBorder="1" applyAlignment="1" applyProtection="1">
      <alignment horizontal="right"/>
    </xf>
    <xf numFmtId="164" fontId="2" fillId="0" borderId="9" xfId="3" applyNumberFormat="1" applyFont="1" applyFill="1" applyBorder="1" applyAlignment="1" applyProtection="1">
      <alignment horizontal="right"/>
    </xf>
    <xf numFmtId="164" fontId="1" fillId="0" borderId="15" xfId="3" applyNumberFormat="1" applyFont="1" applyFill="1" applyBorder="1" applyAlignment="1" applyProtection="1">
      <alignment horizontal="right"/>
      <protection locked="0"/>
    </xf>
    <xf numFmtId="164" fontId="2" fillId="0" borderId="0" xfId="3" applyNumberFormat="1" applyFont="1" applyFill="1" applyBorder="1" applyAlignment="1" applyProtection="1">
      <alignment horizontal="right"/>
      <protection locked="0"/>
    </xf>
    <xf numFmtId="164" fontId="1" fillId="0" borderId="1" xfId="3" applyNumberFormat="1" applyFont="1" applyFill="1" applyBorder="1" applyAlignment="1" applyProtection="1">
      <alignment horizontal="right"/>
      <protection locked="0"/>
    </xf>
    <xf numFmtId="164" fontId="2" fillId="0" borderId="1" xfId="3" applyNumberFormat="1" applyFont="1" applyFill="1" applyBorder="1" applyAlignment="1" applyProtection="1">
      <alignment horizontal="right"/>
      <protection locked="0"/>
    </xf>
    <xf numFmtId="164" fontId="1" fillId="0" borderId="20" xfId="2" applyNumberFormat="1" applyFont="1" applyFill="1" applyBorder="1" applyAlignment="1" applyProtection="1">
      <alignment horizontal="center"/>
      <protection locked="0"/>
    </xf>
    <xf numFmtId="164" fontId="1" fillId="0" borderId="1" xfId="2" applyNumberFormat="1" applyFont="1" applyFill="1" applyBorder="1" applyAlignment="1" applyProtection="1">
      <alignment horizontal="center"/>
      <protection locked="0"/>
    </xf>
    <xf numFmtId="164" fontId="1" fillId="0" borderId="10" xfId="3" applyNumberFormat="1" applyFont="1" applyFill="1" applyBorder="1" applyAlignment="1" applyProtection="1">
      <alignment horizontal="center"/>
      <protection locked="0"/>
    </xf>
    <xf numFmtId="164" fontId="2" fillId="0" borderId="20" xfId="3" applyNumberFormat="1" applyFont="1" applyFill="1" applyBorder="1" applyAlignment="1" applyProtection="1">
      <alignment horizontal="right"/>
    </xf>
    <xf numFmtId="164" fontId="2" fillId="0" borderId="15" xfId="3" applyNumberFormat="1" applyFont="1" applyFill="1" applyBorder="1" applyAlignment="1" applyProtection="1">
      <alignment horizontal="right"/>
    </xf>
    <xf numFmtId="164" fontId="2" fillId="0" borderId="0" xfId="3" applyNumberFormat="1" applyFont="1" applyFill="1" applyBorder="1" applyAlignment="1" applyProtection="1">
      <alignment horizontal="right"/>
    </xf>
    <xf numFmtId="164" fontId="1" fillId="0" borderId="22" xfId="3" applyNumberFormat="1" applyFont="1" applyFill="1" applyBorder="1" applyAlignment="1" applyProtection="1">
      <alignment horizontal="right"/>
    </xf>
    <xf numFmtId="164" fontId="2" fillId="0" borderId="9" xfId="2" applyNumberFormat="1" applyFont="1" applyFill="1" applyBorder="1" applyProtection="1">
      <protection locked="0"/>
    </xf>
    <xf numFmtId="164" fontId="1" fillId="0" borderId="14" xfId="2" applyNumberFormat="1" applyFont="1" applyFill="1" applyBorder="1" applyAlignment="1" applyProtection="1">
      <alignment horizontal="center"/>
      <protection locked="0"/>
    </xf>
    <xf numFmtId="164" fontId="1" fillId="0" borderId="18" xfId="2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Alignment="1"/>
    <xf numFmtId="6" fontId="2" fillId="0" borderId="0" xfId="0" applyNumberFormat="1" applyFont="1" applyFill="1" applyAlignment="1"/>
    <xf numFmtId="38" fontId="1" fillId="0" borderId="5" xfId="0" applyNumberFormat="1" applyFont="1" applyFill="1" applyBorder="1" applyAlignment="1">
      <alignment horizontal="center"/>
    </xf>
    <xf numFmtId="6" fontId="1" fillId="0" borderId="19" xfId="2" applyNumberFormat="1" applyFont="1" applyFill="1" applyBorder="1" applyAlignment="1" applyProtection="1">
      <alignment horizontal="center"/>
      <protection locked="0"/>
    </xf>
    <xf numFmtId="6" fontId="1" fillId="0" borderId="17" xfId="2" applyNumberFormat="1" applyFont="1" applyFill="1" applyBorder="1" applyAlignment="1" applyProtection="1">
      <alignment horizontal="center"/>
      <protection locked="0"/>
    </xf>
    <xf numFmtId="6" fontId="2" fillId="0" borderId="16" xfId="3" applyNumberFormat="1" applyFont="1" applyFill="1" applyBorder="1" applyAlignment="1" applyProtection="1">
      <alignment horizontal="right"/>
    </xf>
    <xf numFmtId="6" fontId="1" fillId="0" borderId="16" xfId="3" applyNumberFormat="1" applyFont="1" applyFill="1" applyBorder="1" applyAlignment="1" applyProtection="1">
      <alignment horizontal="right"/>
    </xf>
    <xf numFmtId="6" fontId="1" fillId="0" borderId="19" xfId="1" applyNumberFormat="1" applyFont="1" applyFill="1" applyBorder="1" applyAlignment="1" applyProtection="1">
      <alignment horizontal="center"/>
      <protection locked="0"/>
    </xf>
    <xf numFmtId="6" fontId="2" fillId="0" borderId="21" xfId="3" applyNumberFormat="1" applyFont="1" applyFill="1" applyBorder="1" applyAlignment="1" applyProtection="1">
      <alignment horizontal="right"/>
    </xf>
    <xf numFmtId="6" fontId="2" fillId="0" borderId="17" xfId="3" applyNumberFormat="1" applyFont="1" applyFill="1" applyBorder="1" applyAlignment="1" applyProtection="1">
      <alignment horizontal="right"/>
    </xf>
    <xf numFmtId="6" fontId="5" fillId="0" borderId="21" xfId="3" applyNumberFormat="1" applyFont="1" applyFill="1" applyBorder="1" applyAlignment="1" applyProtection="1">
      <alignment horizontal="right"/>
    </xf>
    <xf numFmtId="6" fontId="5" fillId="0" borderId="16" xfId="3" applyNumberFormat="1" applyFont="1" applyFill="1" applyBorder="1" applyAlignment="1" applyProtection="1">
      <alignment horizontal="right"/>
    </xf>
    <xf numFmtId="6" fontId="6" fillId="0" borderId="21" xfId="3" applyNumberFormat="1" applyFont="1" applyFill="1" applyBorder="1" applyAlignment="1" applyProtection="1">
      <alignment horizontal="right"/>
    </xf>
    <xf numFmtId="6" fontId="1" fillId="0" borderId="10" xfId="3" applyNumberFormat="1" applyFont="1" applyFill="1" applyBorder="1" applyAlignment="1" applyProtection="1">
      <alignment horizontal="right"/>
    </xf>
    <xf numFmtId="6" fontId="1" fillId="0" borderId="12" xfId="2" applyNumberFormat="1" applyFont="1" applyFill="1" applyBorder="1" applyAlignment="1" applyProtection="1">
      <alignment horizontal="center"/>
      <protection locked="0"/>
    </xf>
    <xf numFmtId="6" fontId="6" fillId="0" borderId="19" xfId="3" applyNumberFormat="1" applyFont="1" applyFill="1" applyBorder="1" applyAlignment="1" applyProtection="1">
      <alignment horizontal="right"/>
    </xf>
    <xf numFmtId="3" fontId="1" fillId="0" borderId="20" xfId="1" applyNumberFormat="1" applyFont="1" applyFill="1" applyBorder="1" applyAlignment="1" applyProtection="1">
      <alignment horizontal="center"/>
      <protection locked="0"/>
    </xf>
    <xf numFmtId="3" fontId="1" fillId="0" borderId="6" xfId="2" applyNumberFormat="1" applyFont="1" applyFill="1" applyBorder="1" applyAlignment="1" applyProtection="1">
      <alignment wrapText="1"/>
      <protection locked="0"/>
    </xf>
    <xf numFmtId="3" fontId="1" fillId="0" borderId="12" xfId="2" applyNumberFormat="1" applyFont="1" applyFill="1" applyBorder="1" applyAlignment="1" applyProtection="1">
      <alignment wrapText="1"/>
      <protection locked="0"/>
    </xf>
    <xf numFmtId="6" fontId="2" fillId="0" borderId="14" xfId="3" applyNumberFormat="1" applyFont="1" applyFill="1" applyBorder="1" applyAlignment="1" applyProtection="1">
      <alignment horizontal="right"/>
    </xf>
    <xf numFmtId="6" fontId="1" fillId="0" borderId="19" xfId="3" applyNumberFormat="1" applyFont="1" applyFill="1" applyBorder="1" applyAlignment="1" applyProtection="1">
      <alignment horizontal="right"/>
    </xf>
    <xf numFmtId="6" fontId="2" fillId="0" borderId="12" xfId="2" applyNumberFormat="1" applyFont="1" applyFill="1" applyBorder="1" applyProtection="1">
      <protection locked="0"/>
    </xf>
    <xf numFmtId="6" fontId="1" fillId="0" borderId="10" xfId="2" applyNumberFormat="1" applyFont="1" applyFill="1" applyBorder="1" applyAlignment="1" applyProtection="1">
      <alignment horizontal="center"/>
      <protection locked="0"/>
    </xf>
    <xf numFmtId="6" fontId="6" fillId="0" borderId="16" xfId="3" applyNumberFormat="1" applyFont="1" applyFill="1" applyBorder="1" applyAlignment="1" applyProtection="1">
      <alignment horizontal="right"/>
    </xf>
    <xf numFmtId="164" fontId="2" fillId="0" borderId="0" xfId="6" applyNumberFormat="1" applyFont="1" applyFill="1" applyAlignment="1"/>
    <xf numFmtId="165" fontId="2" fillId="0" borderId="0" xfId="6" applyNumberFormat="1" applyFont="1" applyFill="1" applyAlignment="1"/>
    <xf numFmtId="3" fontId="1" fillId="3" borderId="11" xfId="1" applyNumberFormat="1" applyFont="1" applyFill="1" applyBorder="1" applyAlignment="1" applyProtection="1">
      <alignment horizontal="center"/>
      <protection locked="0"/>
    </xf>
    <xf numFmtId="3" fontId="1" fillId="3" borderId="14" xfId="1" applyNumberFormat="1" applyFont="1" applyFill="1" applyBorder="1" applyProtection="1">
      <protection locked="0"/>
    </xf>
    <xf numFmtId="6" fontId="1" fillId="0" borderId="24" xfId="0" applyNumberFormat="1" applyFont="1" applyBorder="1" applyAlignment="1">
      <alignment horizontal="center"/>
    </xf>
    <xf numFmtId="6" fontId="1" fillId="0" borderId="25" xfId="0" applyNumberFormat="1" applyFont="1" applyBorder="1" applyAlignment="1">
      <alignment horizontal="center"/>
    </xf>
    <xf numFmtId="6" fontId="2" fillId="0" borderId="25" xfId="0" applyNumberFormat="1" applyFont="1" applyBorder="1" applyAlignment="1"/>
    <xf numFmtId="6" fontId="2" fillId="0" borderId="23" xfId="0" applyNumberFormat="1" applyFont="1" applyBorder="1"/>
    <xf numFmtId="6" fontId="1" fillId="3" borderId="21" xfId="1" applyNumberFormat="1" applyFont="1" applyFill="1" applyBorder="1" applyAlignment="1" applyProtection="1">
      <alignment horizontal="center"/>
      <protection locked="0"/>
    </xf>
    <xf numFmtId="6" fontId="2" fillId="0" borderId="0" xfId="0" applyNumberFormat="1" applyFont="1" applyBorder="1" applyAlignment="1"/>
    <xf numFmtId="38" fontId="2" fillId="4" borderId="0" xfId="0" applyNumberFormat="1" applyFont="1" applyFill="1" applyAlignment="1"/>
    <xf numFmtId="165" fontId="2" fillId="4" borderId="0" xfId="6" applyNumberFormat="1" applyFont="1" applyFill="1" applyAlignment="1"/>
    <xf numFmtId="164" fontId="2" fillId="4" borderId="0" xfId="0" applyNumberFormat="1" applyFont="1" applyFill="1" applyAlignment="1"/>
    <xf numFmtId="0" fontId="2" fillId="4" borderId="0" xfId="0" applyNumberFormat="1" applyFont="1" applyFill="1" applyAlignment="1"/>
    <xf numFmtId="0" fontId="1" fillId="0" borderId="1" xfId="0" applyNumberFormat="1" applyFont="1" applyFill="1" applyBorder="1" applyAlignment="1">
      <alignment horizontal="center"/>
    </xf>
    <xf numFmtId="6" fontId="1" fillId="0" borderId="17" xfId="0" applyNumberFormat="1" applyFont="1" applyBorder="1" applyAlignment="1">
      <alignment horizontal="center"/>
    </xf>
    <xf numFmtId="164" fontId="2" fillId="0" borderId="0" xfId="0" applyNumberFormat="1" applyFont="1" applyAlignment="1"/>
    <xf numFmtId="43" fontId="0" fillId="0" borderId="0" xfId="6" applyFont="1"/>
    <xf numFmtId="43" fontId="2" fillId="0" borderId="0" xfId="6" applyFont="1" applyAlignment="1"/>
    <xf numFmtId="6" fontId="1" fillId="0" borderId="25" xfId="0" applyNumberFormat="1" applyFont="1" applyFill="1" applyBorder="1" applyAlignment="1">
      <alignment horizontal="center"/>
    </xf>
    <xf numFmtId="6" fontId="1" fillId="0" borderId="26" xfId="0" applyNumberFormat="1" applyFont="1" applyBorder="1" applyAlignment="1">
      <alignment horizontal="center"/>
    </xf>
  </cellXfs>
  <cellStyles count="7">
    <cellStyle name="BOR4" xfId="2" xr:uid="{E2E0D76F-D145-4C6B-8FCC-F3153594C3BD}"/>
    <cellStyle name="Comma" xfId="6" builtinId="3"/>
    <cellStyle name="Comma 2" xfId="3" xr:uid="{622EE8C4-2545-4AE9-9EC8-6906E97B933A}"/>
    <cellStyle name="Currency 2" xfId="4" xr:uid="{09FDA471-5EB5-4C98-83DD-D6CE19F2E6D6}"/>
    <cellStyle name="Normal" xfId="0" builtinId="0"/>
    <cellStyle name="Normal 2" xfId="1" xr:uid="{91FD7D2C-E9A5-462C-ACC5-BBB14BDB9029}"/>
    <cellStyle name="Percent 2" xfId="5" xr:uid="{125EA2BF-539A-4CA2-8AB8-A7089B61AD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42"/>
  <sheetViews>
    <sheetView tabSelected="1" showOutlineSymbols="0" view="pageBreakPreview" zoomScale="90" zoomScaleNormal="100" zoomScaleSheetLayoutView="90" workbookViewId="0">
      <selection activeCell="A14" sqref="A14"/>
    </sheetView>
  </sheetViews>
  <sheetFormatPr defaultColWidth="22.6640625" defaultRowHeight="14.25" x14ac:dyDescent="0.2"/>
  <cols>
    <col min="1" max="1" width="45.5546875" style="2" customWidth="1"/>
    <col min="2" max="2" width="23.33203125" style="176" customWidth="1"/>
    <col min="3" max="3" width="23.33203125" style="142" customWidth="1"/>
    <col min="4" max="4" width="23.33203125" style="179" customWidth="1"/>
    <col min="5" max="5" width="23.33203125" style="52" customWidth="1"/>
    <col min="6" max="16384" width="22.6640625" style="2"/>
  </cols>
  <sheetData>
    <row r="1" spans="1:5" ht="15" x14ac:dyDescent="0.25">
      <c r="A1" s="1" t="s">
        <v>3</v>
      </c>
      <c r="B1" s="120"/>
      <c r="C1" s="91"/>
      <c r="D1" s="91"/>
      <c r="E1" s="175"/>
    </row>
    <row r="2" spans="1:5" ht="15" x14ac:dyDescent="0.25">
      <c r="A2" s="1" t="s">
        <v>8</v>
      </c>
      <c r="B2" s="121" t="s">
        <v>4</v>
      </c>
      <c r="C2" s="92" t="s">
        <v>81</v>
      </c>
      <c r="D2" s="92"/>
      <c r="E2" s="53"/>
    </row>
    <row r="3" spans="1:5" ht="15.75" thickBot="1" x14ac:dyDescent="0.3">
      <c r="A3" s="3" t="s">
        <v>9</v>
      </c>
      <c r="B3" s="122"/>
      <c r="C3" s="93"/>
      <c r="D3" s="93"/>
      <c r="E3" s="54"/>
    </row>
    <row r="4" spans="1:5" ht="15.75" thickTop="1" x14ac:dyDescent="0.25">
      <c r="A4" s="4" t="s">
        <v>5</v>
      </c>
      <c r="B4" s="123" t="s">
        <v>1</v>
      </c>
      <c r="C4" s="94" t="s">
        <v>2</v>
      </c>
      <c r="D4" s="94" t="s">
        <v>2</v>
      </c>
      <c r="E4" s="170" t="s">
        <v>110</v>
      </c>
    </row>
    <row r="5" spans="1:5" ht="15" x14ac:dyDescent="0.25">
      <c r="A5" s="5" t="s">
        <v>0</v>
      </c>
      <c r="B5" s="95" t="s">
        <v>83</v>
      </c>
      <c r="C5" s="95" t="s">
        <v>83</v>
      </c>
      <c r="D5" s="95" t="s">
        <v>109</v>
      </c>
      <c r="E5" s="171" t="s">
        <v>83</v>
      </c>
    </row>
    <row r="6" spans="1:5" ht="15" x14ac:dyDescent="0.25">
      <c r="A6" s="6" t="s">
        <v>23</v>
      </c>
      <c r="B6" s="124"/>
      <c r="C6" s="96"/>
      <c r="D6" s="96"/>
      <c r="E6" s="172"/>
    </row>
    <row r="7" spans="1:5" x14ac:dyDescent="0.2">
      <c r="A7" s="7" t="s">
        <v>0</v>
      </c>
      <c r="B7" s="125"/>
      <c r="C7" s="97"/>
      <c r="D7" s="97"/>
      <c r="E7" s="173"/>
    </row>
    <row r="8" spans="1:5" ht="15" x14ac:dyDescent="0.25">
      <c r="A8" s="8"/>
      <c r="B8" s="126"/>
      <c r="C8" s="98"/>
      <c r="D8" s="98"/>
      <c r="E8" s="38"/>
    </row>
    <row r="9" spans="1:5" ht="15" x14ac:dyDescent="0.25">
      <c r="A9" s="9" t="s">
        <v>84</v>
      </c>
      <c r="B9" s="127"/>
      <c r="C9" s="87"/>
      <c r="D9" s="87"/>
      <c r="E9" s="55"/>
    </row>
    <row r="10" spans="1:5" x14ac:dyDescent="0.2">
      <c r="A10" s="10" t="s">
        <v>25</v>
      </c>
      <c r="B10" s="90">
        <v>2959</v>
      </c>
      <c r="C10" s="90">
        <v>113190</v>
      </c>
      <c r="D10" s="90">
        <v>17572</v>
      </c>
      <c r="E10" s="11">
        <f>D10-C10</f>
        <v>-95618</v>
      </c>
    </row>
    <row r="11" spans="1:5" x14ac:dyDescent="0.2">
      <c r="A11" s="12" t="s">
        <v>26</v>
      </c>
      <c r="B11" s="89">
        <v>0</v>
      </c>
      <c r="C11" s="89">
        <v>10345</v>
      </c>
      <c r="D11" s="89">
        <v>7651.6124588947678</v>
      </c>
      <c r="E11" s="11">
        <f t="shared" ref="E11:E25" si="0">D11-C11</f>
        <v>-2693.3875411052322</v>
      </c>
    </row>
    <row r="12" spans="1:5" x14ac:dyDescent="0.2">
      <c r="A12" s="12" t="s">
        <v>27</v>
      </c>
      <c r="B12" s="90">
        <v>804</v>
      </c>
      <c r="C12" s="90">
        <v>47324</v>
      </c>
      <c r="D12" s="90">
        <v>7779.9865291089791</v>
      </c>
      <c r="E12" s="26">
        <f t="shared" si="0"/>
        <v>-39544.013470891019</v>
      </c>
    </row>
    <row r="13" spans="1:5" ht="15" x14ac:dyDescent="0.25">
      <c r="A13" s="13" t="s">
        <v>6</v>
      </c>
      <c r="B13" s="29">
        <f>SUM(B10:B12)</f>
        <v>3763</v>
      </c>
      <c r="C13" s="29">
        <v>170859</v>
      </c>
      <c r="D13" s="29">
        <f t="shared" ref="D13" si="1">SUM(D10:D12)</f>
        <v>33003.598988003745</v>
      </c>
      <c r="E13" s="39">
        <f t="shared" si="0"/>
        <v>-137855.40101199626</v>
      </c>
    </row>
    <row r="14" spans="1:5" x14ac:dyDescent="0.2">
      <c r="A14" s="12" t="s">
        <v>13</v>
      </c>
      <c r="B14" s="89">
        <v>0</v>
      </c>
      <c r="C14" s="89">
        <v>1407</v>
      </c>
      <c r="D14" s="89">
        <v>99.403211858053581</v>
      </c>
      <c r="E14" s="11">
        <f t="shared" si="0"/>
        <v>-1307.5967881419465</v>
      </c>
    </row>
    <row r="15" spans="1:5" x14ac:dyDescent="0.2">
      <c r="A15" s="12" t="s">
        <v>14</v>
      </c>
      <c r="B15" s="89">
        <v>27131</v>
      </c>
      <c r="C15" s="89">
        <v>12267</v>
      </c>
      <c r="D15" s="89">
        <v>708.68553066351365</v>
      </c>
      <c r="E15" s="56">
        <f t="shared" si="0"/>
        <v>-11558.314469336487</v>
      </c>
    </row>
    <row r="16" spans="1:5" x14ac:dyDescent="0.2">
      <c r="A16" s="12" t="s">
        <v>15</v>
      </c>
      <c r="B16" s="89">
        <v>286</v>
      </c>
      <c r="C16" s="89">
        <v>3074</v>
      </c>
      <c r="D16" s="89">
        <v>42.735945838389512</v>
      </c>
      <c r="E16" s="11">
        <f t="shared" si="0"/>
        <v>-3031.2640541616106</v>
      </c>
    </row>
    <row r="17" spans="1:5" ht="15" x14ac:dyDescent="0.25">
      <c r="A17" s="13" t="s">
        <v>11</v>
      </c>
      <c r="B17" s="15">
        <f>SUM(B14:B16)</f>
        <v>27417</v>
      </c>
      <c r="C17" s="15">
        <v>16748</v>
      </c>
      <c r="D17" s="15">
        <f t="shared" ref="D17" si="2">SUM(D14:D16)</f>
        <v>850.82468835995678</v>
      </c>
      <c r="E17" s="83">
        <f t="shared" si="0"/>
        <v>-15897.175311640043</v>
      </c>
    </row>
    <row r="18" spans="1:5" x14ac:dyDescent="0.2">
      <c r="A18" s="12" t="s">
        <v>16</v>
      </c>
      <c r="B18" s="89">
        <v>0</v>
      </c>
      <c r="C18" s="89">
        <v>4884</v>
      </c>
      <c r="D18" s="89">
        <v>505.2370519347827</v>
      </c>
      <c r="E18" s="11">
        <f t="shared" si="0"/>
        <v>-4378.7629480652176</v>
      </c>
    </row>
    <row r="19" spans="1:5" x14ac:dyDescent="0.2">
      <c r="A19" s="12" t="s">
        <v>17</v>
      </c>
      <c r="B19" s="89">
        <v>0</v>
      </c>
      <c r="C19" s="89">
        <v>4129</v>
      </c>
      <c r="D19" s="89">
        <v>36.302078762818752</v>
      </c>
      <c r="E19" s="11">
        <f t="shared" si="0"/>
        <v>-4092.6979212371812</v>
      </c>
    </row>
    <row r="20" spans="1:5" x14ac:dyDescent="0.2">
      <c r="A20" s="12" t="s">
        <v>18</v>
      </c>
      <c r="B20" s="89">
        <v>0</v>
      </c>
      <c r="C20" s="89">
        <v>0</v>
      </c>
      <c r="D20" s="89">
        <v>0</v>
      </c>
      <c r="E20" s="11">
        <f t="shared" si="0"/>
        <v>0</v>
      </c>
    </row>
    <row r="21" spans="1:5" x14ac:dyDescent="0.2">
      <c r="A21" s="12" t="s">
        <v>19</v>
      </c>
      <c r="B21" s="89">
        <v>0</v>
      </c>
      <c r="C21" s="89">
        <v>0</v>
      </c>
      <c r="D21" s="89">
        <v>0</v>
      </c>
      <c r="E21" s="11">
        <f t="shared" si="0"/>
        <v>0</v>
      </c>
    </row>
    <row r="22" spans="1:5" ht="15" x14ac:dyDescent="0.25">
      <c r="A22" s="13" t="s">
        <v>12</v>
      </c>
      <c r="B22" s="99">
        <f>SUM(B18:B21)</f>
        <v>0</v>
      </c>
      <c r="C22" s="99">
        <v>9013</v>
      </c>
      <c r="D22" s="99">
        <f t="shared" ref="D22:E22" si="3">SUM(D18:D21)</f>
        <v>541.53913069760142</v>
      </c>
      <c r="E22" s="84">
        <f t="shared" si="3"/>
        <v>-8471.4608693023984</v>
      </c>
    </row>
    <row r="23" spans="1:5" x14ac:dyDescent="0.2">
      <c r="A23" s="12" t="s">
        <v>20</v>
      </c>
      <c r="B23" s="90"/>
      <c r="C23" s="90">
        <v>2948</v>
      </c>
      <c r="D23" s="90">
        <v>0</v>
      </c>
      <c r="E23" s="11">
        <f t="shared" si="0"/>
        <v>-2948</v>
      </c>
    </row>
    <row r="24" spans="1:5" x14ac:dyDescent="0.2">
      <c r="A24" s="12" t="s">
        <v>21</v>
      </c>
      <c r="B24" s="90">
        <v>0</v>
      </c>
      <c r="C24" s="90">
        <v>0</v>
      </c>
      <c r="D24" s="90">
        <v>0</v>
      </c>
      <c r="E24" s="11">
        <f t="shared" si="0"/>
        <v>0</v>
      </c>
    </row>
    <row r="25" spans="1:5" x14ac:dyDescent="0.2">
      <c r="A25" s="12" t="s">
        <v>22</v>
      </c>
      <c r="B25" s="90">
        <v>0</v>
      </c>
      <c r="C25" s="90">
        <v>0</v>
      </c>
      <c r="D25" s="90">
        <v>0</v>
      </c>
      <c r="E25" s="11">
        <f t="shared" si="0"/>
        <v>0</v>
      </c>
    </row>
    <row r="26" spans="1:5" ht="15" x14ac:dyDescent="0.25">
      <c r="A26" s="13" t="s">
        <v>28</v>
      </c>
      <c r="B26" s="99">
        <f>SUM(B23:B25)</f>
        <v>0</v>
      </c>
      <c r="C26" s="99">
        <v>2948</v>
      </c>
      <c r="D26" s="99">
        <f t="shared" ref="D26:E26" si="4">SUM(D23:D25)</f>
        <v>0</v>
      </c>
      <c r="E26" s="84">
        <f t="shared" si="4"/>
        <v>-2948</v>
      </c>
    </row>
    <row r="27" spans="1:5" ht="15" x14ac:dyDescent="0.25">
      <c r="A27" s="16" t="s">
        <v>7</v>
      </c>
      <c r="B27" s="29">
        <f>+B26+B17+B13+B22</f>
        <v>31180</v>
      </c>
      <c r="C27" s="29">
        <v>199568</v>
      </c>
      <c r="D27" s="29">
        <f t="shared" ref="D27:E27" si="5">+D26+D17+D13+D22</f>
        <v>34395.962807061303</v>
      </c>
      <c r="E27" s="39">
        <f t="shared" si="5"/>
        <v>-165172.0371929387</v>
      </c>
    </row>
    <row r="28" spans="1:5" ht="15" x14ac:dyDescent="0.25">
      <c r="A28" s="9"/>
      <c r="B28" s="18"/>
      <c r="C28" s="100"/>
      <c r="D28" s="100"/>
      <c r="E28" s="58"/>
    </row>
    <row r="29" spans="1:5" ht="15" x14ac:dyDescent="0.25">
      <c r="A29" s="19" t="s">
        <v>104</v>
      </c>
      <c r="B29" s="101"/>
      <c r="C29" s="101"/>
      <c r="D29" s="101"/>
      <c r="E29" s="59"/>
    </row>
    <row r="30" spans="1:5" x14ac:dyDescent="0.2">
      <c r="A30" s="21" t="s">
        <v>25</v>
      </c>
      <c r="B30" s="102">
        <v>337196</v>
      </c>
      <c r="C30" s="102">
        <v>574515</v>
      </c>
      <c r="D30" s="102">
        <v>460957</v>
      </c>
      <c r="E30" s="26">
        <f>D30-C30</f>
        <v>-113558</v>
      </c>
    </row>
    <row r="31" spans="1:5" x14ac:dyDescent="0.2">
      <c r="A31" s="21" t="s">
        <v>26</v>
      </c>
      <c r="B31" s="89">
        <v>318145</v>
      </c>
      <c r="C31" s="89">
        <v>55752</v>
      </c>
      <c r="D31" s="89">
        <v>200720.86179019065</v>
      </c>
      <c r="E31" s="11">
        <f t="shared" ref="E31:E41" si="6">D31-C31</f>
        <v>144968.86179019065</v>
      </c>
    </row>
    <row r="32" spans="1:5" x14ac:dyDescent="0.2">
      <c r="A32" s="21" t="s">
        <v>27</v>
      </c>
      <c r="B32" s="90">
        <v>158399</v>
      </c>
      <c r="C32" s="90">
        <v>255052</v>
      </c>
      <c r="D32" s="90">
        <v>204088.43354625328</v>
      </c>
      <c r="E32" s="26">
        <f t="shared" si="6"/>
        <v>-50963.566453746724</v>
      </c>
    </row>
    <row r="33" spans="1:5" ht="15" x14ac:dyDescent="0.25">
      <c r="A33" s="22" t="s">
        <v>6</v>
      </c>
      <c r="B33" s="103">
        <f>SUM(B30:B32)</f>
        <v>813740</v>
      </c>
      <c r="C33" s="103">
        <v>885319</v>
      </c>
      <c r="D33" s="103">
        <f t="shared" ref="D33" si="7">SUM(D30:D32)</f>
        <v>865766.29533644393</v>
      </c>
      <c r="E33" s="27">
        <f t="shared" si="6"/>
        <v>-19552.704663556069</v>
      </c>
    </row>
    <row r="34" spans="1:5" x14ac:dyDescent="0.2">
      <c r="A34" s="21" t="s">
        <v>13</v>
      </c>
      <c r="B34" s="89">
        <v>1086</v>
      </c>
      <c r="C34" s="89">
        <v>7582</v>
      </c>
      <c r="D34" s="89">
        <v>2607.5939491247327</v>
      </c>
      <c r="E34" s="11">
        <f t="shared" si="6"/>
        <v>-4974.4060508752673</v>
      </c>
    </row>
    <row r="35" spans="1:5" x14ac:dyDescent="0.2">
      <c r="A35" s="21" t="s">
        <v>14</v>
      </c>
      <c r="B35" s="102">
        <v>3012</v>
      </c>
      <c r="C35" s="102">
        <v>74310</v>
      </c>
      <c r="D35" s="102">
        <v>18590.587437247963</v>
      </c>
      <c r="E35" s="26">
        <f t="shared" si="6"/>
        <v>-55719.412562752041</v>
      </c>
    </row>
    <row r="36" spans="1:5" x14ac:dyDescent="0.2">
      <c r="A36" s="21" t="s">
        <v>15</v>
      </c>
      <c r="B36" s="89">
        <v>87</v>
      </c>
      <c r="C36" s="89">
        <v>16571</v>
      </c>
      <c r="D36" s="89">
        <v>1121.0703527109235</v>
      </c>
      <c r="E36" s="11">
        <f t="shared" si="6"/>
        <v>-15449.929647289076</v>
      </c>
    </row>
    <row r="37" spans="1:5" ht="15" x14ac:dyDescent="0.25">
      <c r="A37" s="22" t="s">
        <v>11</v>
      </c>
      <c r="B37" s="15">
        <f>SUM(B34:B36)</f>
        <v>4185</v>
      </c>
      <c r="C37" s="15">
        <v>98463</v>
      </c>
      <c r="D37" s="15">
        <f t="shared" ref="D37" si="8">SUM(D34:D36)</f>
        <v>22319.251739083622</v>
      </c>
      <c r="E37" s="14">
        <f t="shared" si="6"/>
        <v>-76143.748260916385</v>
      </c>
    </row>
    <row r="38" spans="1:5" x14ac:dyDescent="0.2">
      <c r="A38" s="21" t="s">
        <v>16</v>
      </c>
      <c r="B38" s="102">
        <v>0</v>
      </c>
      <c r="C38" s="102">
        <v>26323</v>
      </c>
      <c r="D38" s="102">
        <v>13253.626868516709</v>
      </c>
      <c r="E38" s="26">
        <f t="shared" si="6"/>
        <v>-13069.373131483291</v>
      </c>
    </row>
    <row r="39" spans="1:5" x14ac:dyDescent="0.2">
      <c r="A39" s="21" t="s">
        <v>17</v>
      </c>
      <c r="B39" s="89">
        <v>0</v>
      </c>
      <c r="C39" s="89">
        <v>22251</v>
      </c>
      <c r="D39" s="89">
        <v>952.29398681554028</v>
      </c>
      <c r="E39" s="11">
        <f t="shared" si="6"/>
        <v>-21298.706013184459</v>
      </c>
    </row>
    <row r="40" spans="1:5" x14ac:dyDescent="0.2">
      <c r="A40" s="21" t="s">
        <v>18</v>
      </c>
      <c r="B40" s="102">
        <v>0</v>
      </c>
      <c r="C40" s="102">
        <v>0</v>
      </c>
      <c r="D40" s="102">
        <v>0</v>
      </c>
      <c r="E40" s="26">
        <f t="shared" si="6"/>
        <v>0</v>
      </c>
    </row>
    <row r="41" spans="1:5" x14ac:dyDescent="0.2">
      <c r="A41" s="21" t="s">
        <v>19</v>
      </c>
      <c r="B41" s="89">
        <v>0</v>
      </c>
      <c r="C41" s="89">
        <v>0</v>
      </c>
      <c r="D41" s="89">
        <v>0</v>
      </c>
      <c r="E41" s="11">
        <f t="shared" si="6"/>
        <v>0</v>
      </c>
    </row>
    <row r="42" spans="1:5" ht="15" x14ac:dyDescent="0.25">
      <c r="A42" s="22" t="s">
        <v>12</v>
      </c>
      <c r="B42" s="99">
        <f>SUM(B38:B41)</f>
        <v>0</v>
      </c>
      <c r="C42" s="99">
        <v>48574</v>
      </c>
      <c r="D42" s="99">
        <f t="shared" ref="D42" si="9">SUM(D38:D41)</f>
        <v>14205.92085533225</v>
      </c>
      <c r="E42" s="14">
        <f t="shared" ref="E42" si="10">SUM(E38:E41)</f>
        <v>-34368.079144667747</v>
      </c>
    </row>
    <row r="43" spans="1:5" x14ac:dyDescent="0.2">
      <c r="A43" s="21" t="s">
        <v>20</v>
      </c>
      <c r="B43" s="90">
        <v>0</v>
      </c>
      <c r="C43" s="90">
        <v>15889</v>
      </c>
      <c r="D43" s="90">
        <v>0</v>
      </c>
      <c r="E43" s="11">
        <f t="shared" ref="E43:E45" si="11">D43-C43</f>
        <v>-15889</v>
      </c>
    </row>
    <row r="44" spans="1:5" x14ac:dyDescent="0.2">
      <c r="A44" s="21" t="s">
        <v>21</v>
      </c>
      <c r="B44" s="90">
        <v>0</v>
      </c>
      <c r="C44" s="90">
        <v>0</v>
      </c>
      <c r="D44" s="90">
        <v>0</v>
      </c>
      <c r="E44" s="11">
        <f t="shared" si="11"/>
        <v>0</v>
      </c>
    </row>
    <row r="45" spans="1:5" x14ac:dyDescent="0.2">
      <c r="A45" s="21" t="s">
        <v>22</v>
      </c>
      <c r="B45" s="90">
        <v>0</v>
      </c>
      <c r="C45" s="90">
        <v>0</v>
      </c>
      <c r="D45" s="90">
        <v>0</v>
      </c>
      <c r="E45" s="11">
        <f t="shared" si="11"/>
        <v>0</v>
      </c>
    </row>
    <row r="46" spans="1:5" ht="15" x14ac:dyDescent="0.25">
      <c r="A46" s="22" t="s">
        <v>29</v>
      </c>
      <c r="B46" s="99">
        <f>SUM(B43:B45)</f>
        <v>0</v>
      </c>
      <c r="C46" s="99">
        <v>15889</v>
      </c>
      <c r="D46" s="99">
        <f t="shared" ref="D46" si="12">SUM(D43:D45)</f>
        <v>0</v>
      </c>
      <c r="E46" s="30">
        <f t="shared" ref="E46" si="13">SUM(E43:E45)</f>
        <v>-15889</v>
      </c>
    </row>
    <row r="47" spans="1:5" ht="15" x14ac:dyDescent="0.25">
      <c r="A47" s="24" t="s">
        <v>7</v>
      </c>
      <c r="B47" s="29">
        <f>+B46+B37+B33+B42</f>
        <v>817925</v>
      </c>
      <c r="C47" s="29">
        <v>1048245</v>
      </c>
      <c r="D47" s="29">
        <f t="shared" ref="D47" si="14">+D46+D37+D33+D42</f>
        <v>902291.46793085989</v>
      </c>
      <c r="E47" s="11">
        <f t="shared" ref="E47" si="15">+E46+E37+E33+E42</f>
        <v>-145953.5320691402</v>
      </c>
    </row>
    <row r="48" spans="1:5" ht="15" x14ac:dyDescent="0.25">
      <c r="A48" s="25"/>
      <c r="B48" s="33"/>
      <c r="C48" s="33"/>
      <c r="D48" s="33"/>
      <c r="E48" s="60"/>
    </row>
    <row r="49" spans="1:5" ht="15" x14ac:dyDescent="0.25">
      <c r="A49" s="19" t="s">
        <v>111</v>
      </c>
      <c r="B49" s="101"/>
      <c r="C49" s="101"/>
      <c r="D49" s="101"/>
      <c r="E49" s="59"/>
    </row>
    <row r="50" spans="1:5" x14ac:dyDescent="0.2">
      <c r="A50" s="12" t="s">
        <v>25</v>
      </c>
      <c r="B50" s="119">
        <v>0</v>
      </c>
      <c r="C50" s="89">
        <v>0</v>
      </c>
      <c r="D50" s="89">
        <v>56</v>
      </c>
      <c r="E50" s="26">
        <f>D50-C50</f>
        <v>56</v>
      </c>
    </row>
    <row r="51" spans="1:5" x14ac:dyDescent="0.2">
      <c r="A51" s="12" t="s">
        <v>26</v>
      </c>
      <c r="B51" s="119">
        <v>0</v>
      </c>
      <c r="C51" s="89">
        <v>0</v>
      </c>
      <c r="D51" s="89">
        <v>24.534749304078357</v>
      </c>
      <c r="E51" s="11">
        <f t="shared" ref="E51:E61" si="16">D51-C51</f>
        <v>24.534749304078357</v>
      </c>
    </row>
    <row r="52" spans="1:5" x14ac:dyDescent="0.2">
      <c r="A52" s="21" t="s">
        <v>27</v>
      </c>
      <c r="B52" s="89">
        <v>0</v>
      </c>
      <c r="C52" s="90">
        <v>0</v>
      </c>
      <c r="D52" s="90">
        <v>24.946378309960441</v>
      </c>
      <c r="E52" s="26">
        <f t="shared" si="16"/>
        <v>24.946378309960441</v>
      </c>
    </row>
    <row r="53" spans="1:5" ht="15" x14ac:dyDescent="0.25">
      <c r="A53" s="13" t="s">
        <v>6</v>
      </c>
      <c r="B53" s="103">
        <f>SUM(B50:B52)</f>
        <v>0</v>
      </c>
      <c r="C53" s="103">
        <f>SUM(C50:C52)</f>
        <v>0</v>
      </c>
      <c r="D53" s="103">
        <f t="shared" ref="D53" si="17">SUM(D50:D52)</f>
        <v>105.4811276140388</v>
      </c>
      <c r="E53" s="35">
        <f t="shared" si="16"/>
        <v>105.4811276140388</v>
      </c>
    </row>
    <row r="54" spans="1:5" x14ac:dyDescent="0.2">
      <c r="A54" s="12" t="s">
        <v>13</v>
      </c>
      <c r="B54" s="119">
        <v>0</v>
      </c>
      <c r="C54" s="89">
        <v>0</v>
      </c>
      <c r="D54" s="89">
        <v>0.3187345015262063</v>
      </c>
      <c r="E54" s="11">
        <f t="shared" si="16"/>
        <v>0.3187345015262063</v>
      </c>
    </row>
    <row r="55" spans="1:5" x14ac:dyDescent="0.2">
      <c r="A55" s="12" t="s">
        <v>14</v>
      </c>
      <c r="B55" s="89">
        <v>0</v>
      </c>
      <c r="C55" s="89">
        <v>0</v>
      </c>
      <c r="D55" s="89">
        <v>2.2723866274806812</v>
      </c>
      <c r="E55" s="61">
        <f t="shared" si="16"/>
        <v>2.2723866274806812</v>
      </c>
    </row>
    <row r="56" spans="1:5" x14ac:dyDescent="0.2">
      <c r="A56" s="12" t="s">
        <v>15</v>
      </c>
      <c r="B56" s="119">
        <v>100</v>
      </c>
      <c r="C56" s="89">
        <v>0</v>
      </c>
      <c r="D56" s="89">
        <v>0.13703199463515559</v>
      </c>
      <c r="E56" s="11">
        <f t="shared" si="16"/>
        <v>0.13703199463515559</v>
      </c>
    </row>
    <row r="57" spans="1:5" ht="15" x14ac:dyDescent="0.25">
      <c r="A57" s="13" t="s">
        <v>11</v>
      </c>
      <c r="B57" s="15">
        <f>SUM(B54:B56)</f>
        <v>100</v>
      </c>
      <c r="C57" s="15">
        <f>SUM(C54:C56)</f>
        <v>0</v>
      </c>
      <c r="D57" s="15">
        <f t="shared" ref="D57" si="18">SUM(D54:D56)</f>
        <v>2.7281531236420431</v>
      </c>
      <c r="E57" s="83">
        <f t="shared" si="16"/>
        <v>2.7281531236420431</v>
      </c>
    </row>
    <row r="58" spans="1:5" x14ac:dyDescent="0.2">
      <c r="A58" s="12" t="s">
        <v>16</v>
      </c>
      <c r="B58" s="89">
        <v>0</v>
      </c>
      <c r="C58" s="89">
        <v>0</v>
      </c>
      <c r="D58" s="89">
        <v>1.6200329636326123</v>
      </c>
      <c r="E58" s="26">
        <f t="shared" si="16"/>
        <v>1.6200329636326123</v>
      </c>
    </row>
    <row r="59" spans="1:5" x14ac:dyDescent="0.2">
      <c r="A59" s="12" t="s">
        <v>17</v>
      </c>
      <c r="B59" s="89">
        <v>0</v>
      </c>
      <c r="C59" s="89">
        <v>0</v>
      </c>
      <c r="D59" s="89">
        <v>0</v>
      </c>
      <c r="E59" s="11">
        <f t="shared" si="16"/>
        <v>0</v>
      </c>
    </row>
    <row r="60" spans="1:5" x14ac:dyDescent="0.2">
      <c r="A60" s="12" t="s">
        <v>18</v>
      </c>
      <c r="B60" s="102">
        <v>0</v>
      </c>
      <c r="C60" s="102">
        <v>0</v>
      </c>
      <c r="D60" s="102">
        <v>0</v>
      </c>
      <c r="E60" s="26">
        <f t="shared" si="16"/>
        <v>0</v>
      </c>
    </row>
    <row r="61" spans="1:5" x14ac:dyDescent="0.2">
      <c r="A61" s="12" t="s">
        <v>19</v>
      </c>
      <c r="B61" s="89">
        <v>0</v>
      </c>
      <c r="C61" s="89">
        <v>0</v>
      </c>
      <c r="D61" s="89">
        <v>0</v>
      </c>
      <c r="E61" s="11">
        <f t="shared" si="16"/>
        <v>0</v>
      </c>
    </row>
    <row r="62" spans="1:5" ht="15" x14ac:dyDescent="0.25">
      <c r="A62" s="13" t="s">
        <v>12</v>
      </c>
      <c r="B62" s="15">
        <f>SUM(B58:B61)</f>
        <v>0</v>
      </c>
      <c r="C62" s="15">
        <f>SUM(C58:C61)</f>
        <v>0</v>
      </c>
      <c r="D62" s="15">
        <f t="shared" ref="D62:E62" si="19">SUM(D58:D61)</f>
        <v>1.6200329636326123</v>
      </c>
      <c r="E62" s="14">
        <f t="shared" si="19"/>
        <v>1.6200329636326123</v>
      </c>
    </row>
    <row r="63" spans="1:5" x14ac:dyDescent="0.2">
      <c r="A63" s="12" t="s">
        <v>20</v>
      </c>
      <c r="B63" s="102">
        <v>0</v>
      </c>
      <c r="C63" s="102">
        <v>0</v>
      </c>
      <c r="D63" s="102">
        <v>0</v>
      </c>
      <c r="E63" s="26">
        <f t="shared" ref="E63:E65" si="20">D63-C63</f>
        <v>0</v>
      </c>
    </row>
    <row r="64" spans="1:5" x14ac:dyDescent="0.2">
      <c r="A64" s="12" t="s">
        <v>21</v>
      </c>
      <c r="B64" s="89">
        <v>0</v>
      </c>
      <c r="C64" s="89">
        <v>0</v>
      </c>
      <c r="D64" s="89">
        <v>0</v>
      </c>
      <c r="E64" s="11">
        <f t="shared" si="20"/>
        <v>0</v>
      </c>
    </row>
    <row r="65" spans="1:5" x14ac:dyDescent="0.2">
      <c r="A65" s="21" t="s">
        <v>22</v>
      </c>
      <c r="B65" s="90">
        <v>0</v>
      </c>
      <c r="C65" s="90">
        <v>0</v>
      </c>
      <c r="D65" s="90">
        <v>0</v>
      </c>
      <c r="E65" s="26">
        <f t="shared" si="20"/>
        <v>0</v>
      </c>
    </row>
    <row r="66" spans="1:5" ht="15" x14ac:dyDescent="0.25">
      <c r="A66" s="13" t="s">
        <v>28</v>
      </c>
      <c r="B66" s="15">
        <f>SUM(B63:B65)</f>
        <v>0</v>
      </c>
      <c r="C66" s="15">
        <v>0</v>
      </c>
      <c r="D66" s="15">
        <f t="shared" ref="D66:E66" si="21">SUM(D63:D65)</f>
        <v>0</v>
      </c>
      <c r="E66" s="14">
        <f t="shared" si="21"/>
        <v>0</v>
      </c>
    </row>
    <row r="67" spans="1:5" ht="15" x14ac:dyDescent="0.25">
      <c r="A67" s="16" t="s">
        <v>7</v>
      </c>
      <c r="B67" s="29">
        <f>+B66+B57+B53+B62</f>
        <v>100</v>
      </c>
      <c r="C67" s="29">
        <f>+C66+C57+C53+C62</f>
        <v>0</v>
      </c>
      <c r="D67" s="29">
        <f t="shared" ref="D67:E67" si="22">+D66+D57+D53+D62</f>
        <v>109.82931370131345</v>
      </c>
      <c r="E67" s="39">
        <f t="shared" si="22"/>
        <v>109.82931370131345</v>
      </c>
    </row>
    <row r="68" spans="1:5" ht="15" x14ac:dyDescent="0.25">
      <c r="A68" s="25"/>
      <c r="B68" s="33"/>
      <c r="C68" s="33"/>
      <c r="D68" s="33"/>
      <c r="E68" s="60"/>
    </row>
    <row r="69" spans="1:5" ht="15" x14ac:dyDescent="0.25">
      <c r="A69" s="19" t="s">
        <v>112</v>
      </c>
      <c r="B69" s="101"/>
      <c r="C69" s="101"/>
      <c r="D69" s="101"/>
      <c r="E69" s="59"/>
    </row>
    <row r="70" spans="1:5" x14ac:dyDescent="0.2">
      <c r="A70" s="12" t="s">
        <v>25</v>
      </c>
      <c r="B70" s="119">
        <v>577198</v>
      </c>
      <c r="C70" s="89">
        <v>780502</v>
      </c>
      <c r="D70" s="89">
        <v>643613</v>
      </c>
      <c r="E70" s="26">
        <f>D70-C70</f>
        <v>-136889</v>
      </c>
    </row>
    <row r="71" spans="1:5" x14ac:dyDescent="0.2">
      <c r="A71" s="12" t="s">
        <v>26</v>
      </c>
      <c r="B71" s="119">
        <v>278153</v>
      </c>
      <c r="C71" s="89">
        <v>71331</v>
      </c>
      <c r="D71" s="89">
        <v>280257.02067516948</v>
      </c>
      <c r="E71" s="11">
        <f t="shared" ref="E71:E81" si="23">D71-C71</f>
        <v>208926.02067516948</v>
      </c>
    </row>
    <row r="72" spans="1:5" x14ac:dyDescent="0.2">
      <c r="A72" s="21" t="s">
        <v>27</v>
      </c>
      <c r="B72" s="89">
        <v>282908</v>
      </c>
      <c r="C72" s="90">
        <v>326320</v>
      </c>
      <c r="D72" s="90">
        <v>284959.00142020272</v>
      </c>
      <c r="E72" s="26">
        <f t="shared" si="23"/>
        <v>-41360.998579797277</v>
      </c>
    </row>
    <row r="73" spans="1:5" ht="15" x14ac:dyDescent="0.25">
      <c r="A73" s="13" t="s">
        <v>6</v>
      </c>
      <c r="B73" s="103">
        <f>SUM(B70:B72)</f>
        <v>1138259</v>
      </c>
      <c r="C73" s="103">
        <v>1178153</v>
      </c>
      <c r="D73" s="103">
        <f t="shared" ref="D73" si="24">SUM(D70:D72)</f>
        <v>1208829.0220953722</v>
      </c>
      <c r="E73" s="35">
        <f t="shared" si="23"/>
        <v>30676.022095372202</v>
      </c>
    </row>
    <row r="74" spans="1:5" x14ac:dyDescent="0.2">
      <c r="A74" s="12" t="s">
        <v>13</v>
      </c>
      <c r="B74" s="119">
        <v>3335</v>
      </c>
      <c r="C74" s="89">
        <v>9700</v>
      </c>
      <c r="D74" s="89">
        <v>3640.8597730921633</v>
      </c>
      <c r="E74" s="11">
        <f t="shared" si="23"/>
        <v>-6059.1402269078371</v>
      </c>
    </row>
    <row r="75" spans="1:5" x14ac:dyDescent="0.2">
      <c r="A75" s="12" t="s">
        <v>14</v>
      </c>
      <c r="B75" s="89">
        <v>346</v>
      </c>
      <c r="C75" s="89">
        <v>95074</v>
      </c>
      <c r="D75" s="89">
        <v>25957.155630441648</v>
      </c>
      <c r="E75" s="61">
        <f t="shared" si="23"/>
        <v>-69116.844369558356</v>
      </c>
    </row>
    <row r="76" spans="1:5" x14ac:dyDescent="0.2">
      <c r="A76" s="12" t="s">
        <v>15</v>
      </c>
      <c r="B76" s="119">
        <v>90</v>
      </c>
      <c r="C76" s="89">
        <v>21202</v>
      </c>
      <c r="D76" s="89">
        <v>1565.2973697693608</v>
      </c>
      <c r="E76" s="11">
        <f t="shared" si="23"/>
        <v>-19636.70263023064</v>
      </c>
    </row>
    <row r="77" spans="1:5" ht="15" x14ac:dyDescent="0.25">
      <c r="A77" s="13" t="s">
        <v>11</v>
      </c>
      <c r="B77" s="15">
        <f>SUM(B74:B76)</f>
        <v>3771</v>
      </c>
      <c r="C77" s="15">
        <v>125976</v>
      </c>
      <c r="D77" s="15">
        <f t="shared" ref="D77" si="25">SUM(D74:D76)</f>
        <v>31163.312773303172</v>
      </c>
      <c r="E77" s="83">
        <f t="shared" si="23"/>
        <v>-94812.687226696828</v>
      </c>
    </row>
    <row r="78" spans="1:5" x14ac:dyDescent="0.2">
      <c r="A78" s="12" t="s">
        <v>16</v>
      </c>
      <c r="B78" s="89">
        <v>0</v>
      </c>
      <c r="C78" s="89">
        <v>33678</v>
      </c>
      <c r="D78" s="89">
        <v>18505.410679202228</v>
      </c>
      <c r="E78" s="26">
        <f t="shared" si="23"/>
        <v>-15172.589320797772</v>
      </c>
    </row>
    <row r="79" spans="1:5" x14ac:dyDescent="0.2">
      <c r="A79" s="12" t="s">
        <v>17</v>
      </c>
      <c r="B79" s="89">
        <v>0</v>
      </c>
      <c r="C79" s="89">
        <v>28469</v>
      </c>
      <c r="D79" s="89">
        <v>1329.6429338310331</v>
      </c>
      <c r="E79" s="11">
        <f t="shared" si="23"/>
        <v>-27139.357066168966</v>
      </c>
    </row>
    <row r="80" spans="1:5" x14ac:dyDescent="0.2">
      <c r="A80" s="12" t="s">
        <v>18</v>
      </c>
      <c r="B80" s="102">
        <v>0</v>
      </c>
      <c r="C80" s="102">
        <v>0</v>
      </c>
      <c r="D80" s="102">
        <v>0</v>
      </c>
      <c r="E80" s="26">
        <f t="shared" si="23"/>
        <v>0</v>
      </c>
    </row>
    <row r="81" spans="1:5" x14ac:dyDescent="0.2">
      <c r="A81" s="12" t="s">
        <v>19</v>
      </c>
      <c r="B81" s="89">
        <v>0</v>
      </c>
      <c r="C81" s="89">
        <v>20328</v>
      </c>
      <c r="D81" s="89">
        <v>0</v>
      </c>
      <c r="E81" s="11">
        <f t="shared" si="23"/>
        <v>-20328</v>
      </c>
    </row>
    <row r="82" spans="1:5" ht="15" x14ac:dyDescent="0.25">
      <c r="A82" s="13" t="s">
        <v>12</v>
      </c>
      <c r="B82" s="15">
        <f>SUM(B78:B81)</f>
        <v>0</v>
      </c>
      <c r="C82" s="15">
        <v>82475</v>
      </c>
      <c r="D82" s="15">
        <f t="shared" ref="D82" si="26">SUM(D78:D81)</f>
        <v>19835.053613033262</v>
      </c>
      <c r="E82" s="14">
        <f t="shared" ref="E82" si="27">SUM(E78:E81)</f>
        <v>-62639.946386966738</v>
      </c>
    </row>
    <row r="83" spans="1:5" x14ac:dyDescent="0.2">
      <c r="A83" s="12" t="s">
        <v>20</v>
      </c>
      <c r="B83" s="102">
        <v>0</v>
      </c>
      <c r="C83" s="102">
        <v>0</v>
      </c>
      <c r="D83" s="102">
        <v>0</v>
      </c>
      <c r="E83" s="26">
        <f t="shared" ref="E83:E85" si="28">D83-C83</f>
        <v>0</v>
      </c>
    </row>
    <row r="84" spans="1:5" x14ac:dyDescent="0.2">
      <c r="A84" s="12" t="s">
        <v>21</v>
      </c>
      <c r="B84" s="89">
        <v>0</v>
      </c>
      <c r="C84" s="89">
        <v>0</v>
      </c>
      <c r="D84" s="89">
        <v>0</v>
      </c>
      <c r="E84" s="11">
        <f t="shared" si="28"/>
        <v>0</v>
      </c>
    </row>
    <row r="85" spans="1:5" x14ac:dyDescent="0.2">
      <c r="A85" s="21" t="s">
        <v>22</v>
      </c>
      <c r="B85" s="90">
        <v>0</v>
      </c>
      <c r="C85" s="90">
        <v>0</v>
      </c>
      <c r="D85" s="90">
        <v>0</v>
      </c>
      <c r="E85" s="26">
        <f t="shared" si="28"/>
        <v>0</v>
      </c>
    </row>
    <row r="86" spans="1:5" ht="15" x14ac:dyDescent="0.25">
      <c r="A86" s="13" t="s">
        <v>28</v>
      </c>
      <c r="B86" s="15">
        <f>SUM(B83:B85)</f>
        <v>0</v>
      </c>
      <c r="C86" s="15">
        <v>0</v>
      </c>
      <c r="D86" s="15">
        <f t="shared" ref="D86" si="29">SUM(D83:D85)</f>
        <v>0</v>
      </c>
      <c r="E86" s="14">
        <f t="shared" ref="E86" si="30">SUM(E83:E85)</f>
        <v>0</v>
      </c>
    </row>
    <row r="87" spans="1:5" ht="15" x14ac:dyDescent="0.25">
      <c r="A87" s="16" t="s">
        <v>7</v>
      </c>
      <c r="B87" s="29">
        <f>+B86+B77+B73+B82</f>
        <v>1142030</v>
      </c>
      <c r="C87" s="29">
        <v>1386604</v>
      </c>
      <c r="D87" s="29">
        <f t="shared" ref="D87" si="31">+D86+D77+D73+D82</f>
        <v>1259827.3884817087</v>
      </c>
      <c r="E87" s="39">
        <f t="shared" ref="E87" si="32">+E86+E77+E73+E82</f>
        <v>-126776.61151829136</v>
      </c>
    </row>
    <row r="88" spans="1:5" ht="15" x14ac:dyDescent="0.25">
      <c r="A88" s="28"/>
      <c r="B88" s="144" t="s">
        <v>1</v>
      </c>
      <c r="C88" s="95" t="s">
        <v>2</v>
      </c>
      <c r="D88" s="95" t="s">
        <v>2</v>
      </c>
      <c r="E88" s="186" t="str">
        <f>+$E$4</f>
        <v>2025-26+/-</v>
      </c>
    </row>
    <row r="89" spans="1:5" ht="15" x14ac:dyDescent="0.25">
      <c r="A89" s="19" t="s">
        <v>24</v>
      </c>
      <c r="B89" s="95" t="str">
        <f>$B$5</f>
        <v>2024-25</v>
      </c>
      <c r="C89" s="95" t="str">
        <f>+$C$5</f>
        <v>2024-25</v>
      </c>
      <c r="D89" s="95" t="str">
        <f>+$D$5</f>
        <v>2025-26</v>
      </c>
      <c r="E89" s="185" t="str">
        <f>+$E$5</f>
        <v>2024-25</v>
      </c>
    </row>
    <row r="90" spans="1:5" ht="15" x14ac:dyDescent="0.25">
      <c r="A90" s="9" t="s">
        <v>85</v>
      </c>
      <c r="B90" s="98"/>
      <c r="C90" s="98"/>
      <c r="D90" s="98"/>
      <c r="E90" s="62"/>
    </row>
    <row r="91" spans="1:5" ht="15" x14ac:dyDescent="0.25">
      <c r="A91" s="19" t="s">
        <v>86</v>
      </c>
      <c r="B91" s="101"/>
      <c r="C91" s="101"/>
      <c r="D91" s="101"/>
      <c r="E91" s="59"/>
    </row>
    <row r="92" spans="1:5" x14ac:dyDescent="0.2">
      <c r="A92" s="12" t="s">
        <v>25</v>
      </c>
      <c r="B92" s="102">
        <v>0</v>
      </c>
      <c r="C92" s="102">
        <v>36309</v>
      </c>
      <c r="D92" s="102">
        <v>165</v>
      </c>
      <c r="E92" s="26">
        <f>D92-C92</f>
        <v>-36144</v>
      </c>
    </row>
    <row r="93" spans="1:5" x14ac:dyDescent="0.2">
      <c r="A93" s="12" t="s">
        <v>26</v>
      </c>
      <c r="B93" s="89">
        <v>0</v>
      </c>
      <c r="C93" s="89">
        <v>3318</v>
      </c>
      <c r="D93" s="89">
        <v>71.657546606950916</v>
      </c>
      <c r="E93" s="11">
        <f t="shared" ref="E93:E103" si="33">D93-C93</f>
        <v>-3246.3424533930493</v>
      </c>
    </row>
    <row r="94" spans="1:5" x14ac:dyDescent="0.2">
      <c r="A94" s="21" t="s">
        <v>27</v>
      </c>
      <c r="B94" s="90">
        <v>0</v>
      </c>
      <c r="C94" s="90">
        <v>15181</v>
      </c>
      <c r="D94" s="90">
        <v>72.859773061690575</v>
      </c>
      <c r="E94" s="26">
        <f t="shared" si="33"/>
        <v>-15108.140226938309</v>
      </c>
    </row>
    <row r="95" spans="1:5" ht="15" x14ac:dyDescent="0.25">
      <c r="A95" s="13" t="s">
        <v>6</v>
      </c>
      <c r="B95" s="29">
        <f>SUM(B92:B94)</f>
        <v>0</v>
      </c>
      <c r="C95" s="29">
        <v>54808</v>
      </c>
      <c r="D95" s="29">
        <f>SUM(D92:D94)</f>
        <v>309.51731966864151</v>
      </c>
      <c r="E95" s="27">
        <f t="shared" si="33"/>
        <v>-54498.482680331355</v>
      </c>
    </row>
    <row r="96" spans="1:5" x14ac:dyDescent="0.2">
      <c r="A96" s="12" t="s">
        <v>13</v>
      </c>
      <c r="B96" s="89">
        <v>292</v>
      </c>
      <c r="C96" s="89">
        <v>451</v>
      </c>
      <c r="D96" s="89">
        <v>0.93091362439806147</v>
      </c>
      <c r="E96" s="11">
        <f t="shared" si="33"/>
        <v>-450.06908637560196</v>
      </c>
    </row>
    <row r="97" spans="1:5" x14ac:dyDescent="0.2">
      <c r="A97" s="12" t="s">
        <v>14</v>
      </c>
      <c r="B97" s="102">
        <v>0</v>
      </c>
      <c r="C97" s="102">
        <v>4423</v>
      </c>
      <c r="D97" s="102">
        <v>6.6368581414704515</v>
      </c>
      <c r="E97" s="61">
        <f t="shared" si="33"/>
        <v>-4416.3631418585292</v>
      </c>
    </row>
    <row r="98" spans="1:5" x14ac:dyDescent="0.2">
      <c r="A98" s="12" t="s">
        <v>15</v>
      </c>
      <c r="B98" s="89">
        <v>0</v>
      </c>
      <c r="C98" s="89">
        <v>986</v>
      </c>
      <c r="D98" s="89">
        <v>0.40022322708550589</v>
      </c>
      <c r="E98" s="56">
        <f t="shared" si="33"/>
        <v>-985.59977677291454</v>
      </c>
    </row>
    <row r="99" spans="1:5" ht="15" x14ac:dyDescent="0.25">
      <c r="A99" s="13" t="s">
        <v>11</v>
      </c>
      <c r="B99" s="15">
        <f>SUM(B96:B98)</f>
        <v>292</v>
      </c>
      <c r="C99" s="15">
        <v>5860</v>
      </c>
      <c r="D99" s="15">
        <f t="shared" ref="D99" si="34">SUM(D96:D98)</f>
        <v>7.9679949929540186</v>
      </c>
      <c r="E99" s="57">
        <f t="shared" si="33"/>
        <v>-5852.0320050070459</v>
      </c>
    </row>
    <row r="100" spans="1:5" x14ac:dyDescent="0.2">
      <c r="A100" s="12" t="s">
        <v>16</v>
      </c>
      <c r="B100" s="102">
        <v>0</v>
      </c>
      <c r="C100" s="102">
        <v>1567</v>
      </c>
      <c r="D100" s="102">
        <v>4.7315579286153033</v>
      </c>
      <c r="E100" s="26">
        <f t="shared" si="33"/>
        <v>-1562.2684420713847</v>
      </c>
    </row>
    <row r="101" spans="1:5" x14ac:dyDescent="0.2">
      <c r="A101" s="12" t="s">
        <v>17</v>
      </c>
      <c r="B101" s="89">
        <v>0</v>
      </c>
      <c r="C101" s="89">
        <v>1324</v>
      </c>
      <c r="D101" s="89">
        <v>0.33996989717532472</v>
      </c>
      <c r="E101" s="11">
        <f>D101-C101</f>
        <v>-1323.6600301028247</v>
      </c>
    </row>
    <row r="102" spans="1:5" x14ac:dyDescent="0.2">
      <c r="A102" s="12" t="s">
        <v>18</v>
      </c>
      <c r="B102" s="102">
        <v>0</v>
      </c>
      <c r="C102" s="102">
        <v>0</v>
      </c>
      <c r="D102" s="102">
        <v>0</v>
      </c>
      <c r="E102" s="26">
        <f t="shared" si="33"/>
        <v>0</v>
      </c>
    </row>
    <row r="103" spans="1:5" x14ac:dyDescent="0.2">
      <c r="A103" s="12" t="s">
        <v>19</v>
      </c>
      <c r="B103" s="89">
        <v>0</v>
      </c>
      <c r="C103" s="89">
        <v>0</v>
      </c>
      <c r="D103" s="89">
        <v>0</v>
      </c>
      <c r="E103" s="11">
        <f t="shared" si="33"/>
        <v>0</v>
      </c>
    </row>
    <row r="104" spans="1:5" ht="15" x14ac:dyDescent="0.25">
      <c r="A104" s="13" t="s">
        <v>12</v>
      </c>
      <c r="B104" s="15">
        <f>SUM(B100:B103)</f>
        <v>0</v>
      </c>
      <c r="C104" s="15">
        <v>2891</v>
      </c>
      <c r="D104" s="15">
        <f t="shared" ref="D104" si="35">SUM(D100:D103)</f>
        <v>5.0715278257906284</v>
      </c>
      <c r="E104" s="14">
        <f t="shared" ref="E104" si="36">SUM(E100:E103)</f>
        <v>-2885.9284721742097</v>
      </c>
    </row>
    <row r="105" spans="1:5" x14ac:dyDescent="0.2">
      <c r="A105" s="12" t="s">
        <v>20</v>
      </c>
      <c r="B105" s="102">
        <v>0</v>
      </c>
      <c r="C105" s="102">
        <v>946</v>
      </c>
      <c r="D105" s="102">
        <v>0</v>
      </c>
      <c r="E105" s="26">
        <f t="shared" ref="E105:E107" si="37">D105-C105</f>
        <v>-946</v>
      </c>
    </row>
    <row r="106" spans="1:5" x14ac:dyDescent="0.2">
      <c r="A106" s="12" t="s">
        <v>21</v>
      </c>
      <c r="B106" s="89">
        <v>0</v>
      </c>
      <c r="C106" s="89">
        <v>0</v>
      </c>
      <c r="D106" s="89">
        <v>0</v>
      </c>
      <c r="E106" s="11">
        <f t="shared" si="37"/>
        <v>0</v>
      </c>
    </row>
    <row r="107" spans="1:5" ht="13.5" customHeight="1" x14ac:dyDescent="0.2">
      <c r="A107" s="21" t="s">
        <v>22</v>
      </c>
      <c r="B107" s="90">
        <v>0</v>
      </c>
      <c r="C107" s="90">
        <v>0</v>
      </c>
      <c r="D107" s="90">
        <v>0</v>
      </c>
      <c r="E107" s="26">
        <f t="shared" si="37"/>
        <v>0</v>
      </c>
    </row>
    <row r="108" spans="1:5" ht="15" x14ac:dyDescent="0.25">
      <c r="A108" s="13" t="s">
        <v>28</v>
      </c>
      <c r="B108" s="99">
        <f>SUM(B105:B107)</f>
        <v>0</v>
      </c>
      <c r="C108" s="99">
        <v>946</v>
      </c>
      <c r="D108" s="99">
        <f t="shared" ref="D108" si="38">SUM(D105:D107)</f>
        <v>0</v>
      </c>
      <c r="E108" s="14">
        <f t="shared" ref="E108" si="39">SUM(E105:E107)</f>
        <v>-946</v>
      </c>
    </row>
    <row r="109" spans="1:5" ht="15" x14ac:dyDescent="0.25">
      <c r="A109" s="16" t="s">
        <v>7</v>
      </c>
      <c r="B109" s="29">
        <f>+B108+B99+B95+B104</f>
        <v>292</v>
      </c>
      <c r="C109" s="29">
        <v>64505</v>
      </c>
      <c r="D109" s="29">
        <f t="shared" ref="D109" si="40">+D108+D99+D95+D104</f>
        <v>322.55684248738612</v>
      </c>
      <c r="E109" s="57">
        <f t="shared" ref="E109" si="41">+E108+E99+E95+E104</f>
        <v>-64182.443157512607</v>
      </c>
    </row>
    <row r="110" spans="1:5" ht="15" x14ac:dyDescent="0.25">
      <c r="A110" s="9"/>
      <c r="B110" s="33"/>
      <c r="C110" s="33"/>
      <c r="D110" s="33"/>
      <c r="E110" s="60"/>
    </row>
    <row r="111" spans="1:5" ht="15" x14ac:dyDescent="0.25">
      <c r="A111" s="19" t="s">
        <v>87</v>
      </c>
      <c r="B111" s="101"/>
      <c r="C111" s="101"/>
      <c r="D111" s="101"/>
      <c r="E111" s="59"/>
    </row>
    <row r="112" spans="1:5" x14ac:dyDescent="0.2">
      <c r="A112" s="21" t="s">
        <v>25</v>
      </c>
      <c r="B112" s="102">
        <v>833560</v>
      </c>
      <c r="C112" s="102">
        <v>1010561</v>
      </c>
      <c r="D112" s="102">
        <v>813470</v>
      </c>
      <c r="E112" s="26">
        <f>D112-C112</f>
        <v>-197091</v>
      </c>
    </row>
    <row r="113" spans="1:5" x14ac:dyDescent="0.2">
      <c r="A113" s="21" t="s">
        <v>26</v>
      </c>
      <c r="B113" s="89">
        <v>239052</v>
      </c>
      <c r="C113" s="89">
        <v>92356</v>
      </c>
      <c r="D113" s="89">
        <v>354220.25927534967</v>
      </c>
      <c r="E113" s="11">
        <f t="shared" ref="E113:E123" si="42">D113-C113</f>
        <v>261864.25927534967</v>
      </c>
    </row>
    <row r="114" spans="1:5" x14ac:dyDescent="0.2">
      <c r="A114" s="21" t="s">
        <v>27</v>
      </c>
      <c r="B114" s="90">
        <v>363460</v>
      </c>
      <c r="C114" s="90">
        <v>422505</v>
      </c>
      <c r="D114" s="90">
        <v>360163.1499640501</v>
      </c>
      <c r="E114" s="26">
        <f t="shared" si="42"/>
        <v>-62341.850035949901</v>
      </c>
    </row>
    <row r="115" spans="1:5" ht="15" x14ac:dyDescent="0.25">
      <c r="A115" s="22" t="s">
        <v>6</v>
      </c>
      <c r="B115" s="23">
        <f>SUM(B112:B114)</f>
        <v>1436072</v>
      </c>
      <c r="C115" s="29">
        <v>1525422</v>
      </c>
      <c r="D115" s="29">
        <f t="shared" ref="D115" si="43">SUM(D112:D114)</f>
        <v>1527853.4092393999</v>
      </c>
      <c r="E115" s="27">
        <f t="shared" si="42"/>
        <v>2431.4092393999454</v>
      </c>
    </row>
    <row r="116" spans="1:5" x14ac:dyDescent="0.2">
      <c r="A116" s="21" t="s">
        <v>13</v>
      </c>
      <c r="B116" s="89">
        <v>5518</v>
      </c>
      <c r="C116" s="89">
        <v>12560</v>
      </c>
      <c r="D116" s="89">
        <v>4601.7269779823937</v>
      </c>
      <c r="E116" s="56">
        <f t="shared" si="42"/>
        <v>-7958.2730220176063</v>
      </c>
    </row>
    <row r="117" spans="1:5" x14ac:dyDescent="0.2">
      <c r="A117" s="21" t="s">
        <v>14</v>
      </c>
      <c r="B117" s="102">
        <v>1745</v>
      </c>
      <c r="C117" s="102">
        <v>123098</v>
      </c>
      <c r="D117" s="102">
        <v>32807.564910648725</v>
      </c>
      <c r="E117" s="61">
        <f t="shared" si="42"/>
        <v>-90290.435089351275</v>
      </c>
    </row>
    <row r="118" spans="1:5" x14ac:dyDescent="0.2">
      <c r="A118" s="21" t="s">
        <v>15</v>
      </c>
      <c r="B118" s="89">
        <v>90</v>
      </c>
      <c r="C118" s="89">
        <v>27451</v>
      </c>
      <c r="D118" s="89">
        <v>1978.3983959687137</v>
      </c>
      <c r="E118" s="11">
        <f t="shared" si="42"/>
        <v>-25472.601604031286</v>
      </c>
    </row>
    <row r="119" spans="1:5" ht="15" x14ac:dyDescent="0.25">
      <c r="A119" s="22" t="s">
        <v>11</v>
      </c>
      <c r="B119" s="15">
        <f>SUM(B116:B118)</f>
        <v>7353</v>
      </c>
      <c r="C119" s="15">
        <v>163109</v>
      </c>
      <c r="D119" s="15">
        <f t="shared" ref="D119" si="44">SUM(D116:D118)</f>
        <v>39387.690284599827</v>
      </c>
      <c r="E119" s="57">
        <f t="shared" si="42"/>
        <v>-123721.30971540017</v>
      </c>
    </row>
    <row r="120" spans="1:5" x14ac:dyDescent="0.2">
      <c r="A120" s="21" t="s">
        <v>16</v>
      </c>
      <c r="B120" s="102">
        <v>0</v>
      </c>
      <c r="C120" s="102">
        <v>43605</v>
      </c>
      <c r="D120" s="102">
        <v>23389.213775955213</v>
      </c>
      <c r="E120" s="26">
        <f t="shared" si="42"/>
        <v>-20215.786224044787</v>
      </c>
    </row>
    <row r="121" spans="1:5" x14ac:dyDescent="0.2">
      <c r="A121" s="21" t="s">
        <v>17</v>
      </c>
      <c r="B121" s="89">
        <v>0</v>
      </c>
      <c r="C121" s="89">
        <v>36860</v>
      </c>
      <c r="D121" s="89">
        <v>1680.5518863741856</v>
      </c>
      <c r="E121" s="11">
        <f t="shared" si="42"/>
        <v>-35179.448113625811</v>
      </c>
    </row>
    <row r="122" spans="1:5" x14ac:dyDescent="0.2">
      <c r="A122" s="21" t="s">
        <v>18</v>
      </c>
      <c r="B122" s="102">
        <v>0</v>
      </c>
      <c r="C122" s="102">
        <v>0</v>
      </c>
      <c r="D122" s="102">
        <v>0</v>
      </c>
      <c r="E122" s="26">
        <f t="shared" si="42"/>
        <v>0</v>
      </c>
    </row>
    <row r="123" spans="1:5" x14ac:dyDescent="0.2">
      <c r="A123" s="21" t="s">
        <v>19</v>
      </c>
      <c r="B123" s="89">
        <v>0</v>
      </c>
      <c r="C123" s="89">
        <v>0</v>
      </c>
      <c r="D123" s="89">
        <v>0</v>
      </c>
      <c r="E123" s="11">
        <f t="shared" si="42"/>
        <v>0</v>
      </c>
    </row>
    <row r="124" spans="1:5" ht="15" x14ac:dyDescent="0.25">
      <c r="A124" s="22" t="s">
        <v>12</v>
      </c>
      <c r="B124" s="99">
        <f>SUM(B120:B123)</f>
        <v>0</v>
      </c>
      <c r="C124" s="99">
        <v>80465</v>
      </c>
      <c r="D124" s="99">
        <f t="shared" ref="D124" si="45">SUM(D120:D123)</f>
        <v>25069.765662329399</v>
      </c>
      <c r="E124" s="14">
        <f t="shared" ref="E124" si="46">SUM(E120:E123)</f>
        <v>-55395.234337670598</v>
      </c>
    </row>
    <row r="125" spans="1:5" x14ac:dyDescent="0.2">
      <c r="A125" s="21" t="s">
        <v>20</v>
      </c>
      <c r="B125" s="90">
        <v>0</v>
      </c>
      <c r="C125" s="90">
        <v>26320</v>
      </c>
      <c r="D125" s="90">
        <v>0</v>
      </c>
      <c r="E125" s="11">
        <f t="shared" ref="E125:E127" si="47">D125-C125</f>
        <v>-26320</v>
      </c>
    </row>
    <row r="126" spans="1:5" x14ac:dyDescent="0.2">
      <c r="A126" s="21" t="s">
        <v>21</v>
      </c>
      <c r="B126" s="90">
        <v>0</v>
      </c>
      <c r="C126" s="90">
        <v>0</v>
      </c>
      <c r="D126" s="90">
        <v>0</v>
      </c>
      <c r="E126" s="11">
        <f t="shared" si="47"/>
        <v>0</v>
      </c>
    </row>
    <row r="127" spans="1:5" x14ac:dyDescent="0.2">
      <c r="A127" s="21" t="s">
        <v>22</v>
      </c>
      <c r="B127" s="90">
        <v>0</v>
      </c>
      <c r="C127" s="90">
        <v>0</v>
      </c>
      <c r="D127" s="90">
        <v>0</v>
      </c>
      <c r="E127" s="11">
        <f t="shared" si="47"/>
        <v>0</v>
      </c>
    </row>
    <row r="128" spans="1:5" ht="15" x14ac:dyDescent="0.25">
      <c r="A128" s="22" t="s">
        <v>28</v>
      </c>
      <c r="B128" s="99">
        <f>SUM(B125:B127)</f>
        <v>0</v>
      </c>
      <c r="C128" s="99">
        <v>26320</v>
      </c>
      <c r="D128" s="99">
        <f t="shared" ref="D128" si="48">SUM(D125:D127)</f>
        <v>0</v>
      </c>
      <c r="E128" s="30">
        <f t="shared" ref="E128" si="49">SUM(E125:E127)</f>
        <v>-26320</v>
      </c>
    </row>
    <row r="129" spans="1:5" ht="15" x14ac:dyDescent="0.25">
      <c r="A129" s="24" t="s">
        <v>7</v>
      </c>
      <c r="B129" s="29">
        <f>+B128+B119+B115+B124</f>
        <v>1443425</v>
      </c>
      <c r="C129" s="29">
        <v>1795316</v>
      </c>
      <c r="D129" s="29">
        <f t="shared" ref="D129" si="50">+D128+D119+D115+D124</f>
        <v>1592310.8651863292</v>
      </c>
      <c r="E129" s="14">
        <f t="shared" ref="E129" si="51">+E128+E119+E115+E124</f>
        <v>-203005.13481367083</v>
      </c>
    </row>
    <row r="130" spans="1:5" ht="15" x14ac:dyDescent="0.25">
      <c r="A130" s="9"/>
      <c r="B130" s="33"/>
      <c r="C130" s="33"/>
      <c r="D130" s="33"/>
      <c r="E130" s="60"/>
    </row>
    <row r="131" spans="1:5" ht="15" x14ac:dyDescent="0.25">
      <c r="A131" s="9" t="s">
        <v>113</v>
      </c>
      <c r="B131" s="101"/>
      <c r="C131" s="101"/>
      <c r="D131" s="101"/>
      <c r="E131" s="59"/>
    </row>
    <row r="132" spans="1:5" x14ac:dyDescent="0.2">
      <c r="A132" s="10" t="s">
        <v>25</v>
      </c>
      <c r="B132" s="102">
        <v>1213.29</v>
      </c>
      <c r="C132" s="102">
        <v>44075</v>
      </c>
      <c r="D132" s="102">
        <v>836</v>
      </c>
      <c r="E132" s="26">
        <f>D132-C132</f>
        <v>-43239</v>
      </c>
    </row>
    <row r="133" spans="1:5" x14ac:dyDescent="0.2">
      <c r="A133" s="21" t="s">
        <v>26</v>
      </c>
      <c r="B133" s="89">
        <v>0</v>
      </c>
      <c r="C133" s="89">
        <v>4028</v>
      </c>
      <c r="D133" s="89">
        <v>364.16512427186575</v>
      </c>
      <c r="E133" s="11">
        <f t="shared" ref="E133:E143" si="52">D133-C133</f>
        <v>-3663.8348757281342</v>
      </c>
    </row>
    <row r="134" spans="1:5" x14ac:dyDescent="0.2">
      <c r="A134" s="21" t="s">
        <v>27</v>
      </c>
      <c r="B134" s="90">
        <v>271</v>
      </c>
      <c r="C134" s="90">
        <v>18427</v>
      </c>
      <c r="D134" s="90">
        <v>370.274863818136</v>
      </c>
      <c r="E134" s="26">
        <f t="shared" si="52"/>
        <v>-18056.725136181863</v>
      </c>
    </row>
    <row r="135" spans="1:5" ht="15" x14ac:dyDescent="0.25">
      <c r="A135" s="22" t="s">
        <v>6</v>
      </c>
      <c r="B135" s="103">
        <f>SUM(B132:B134)</f>
        <v>1484.29</v>
      </c>
      <c r="C135" s="103">
        <v>66530</v>
      </c>
      <c r="D135" s="103">
        <f t="shared" ref="D135" si="53">SUM(D132:D134)</f>
        <v>1570.4399880900019</v>
      </c>
      <c r="E135" s="27">
        <f t="shared" si="52"/>
        <v>-64959.560011909998</v>
      </c>
    </row>
    <row r="136" spans="1:5" x14ac:dyDescent="0.2">
      <c r="A136" s="21" t="s">
        <v>13</v>
      </c>
      <c r="B136" s="89">
        <v>0</v>
      </c>
      <c r="C136" s="89">
        <v>548</v>
      </c>
      <c r="D136" s="89">
        <v>4.7309221675530928</v>
      </c>
      <c r="E136" s="11">
        <f t="shared" si="52"/>
        <v>-543.2690778324469</v>
      </c>
    </row>
    <row r="137" spans="1:5" x14ac:dyDescent="0.2">
      <c r="A137" s="21" t="s">
        <v>14</v>
      </c>
      <c r="B137" s="102">
        <v>0</v>
      </c>
      <c r="C137" s="102">
        <v>5369</v>
      </c>
      <c r="D137" s="102">
        <v>33.728649448750254</v>
      </c>
      <c r="E137" s="61">
        <f t="shared" si="52"/>
        <v>-5335.2713505512502</v>
      </c>
    </row>
    <row r="138" spans="1:5" x14ac:dyDescent="0.2">
      <c r="A138" s="21" t="s">
        <v>15</v>
      </c>
      <c r="B138" s="89">
        <v>0</v>
      </c>
      <c r="C138" s="89">
        <v>1197</v>
      </c>
      <c r="D138" s="89">
        <v>2.0339426638134808</v>
      </c>
      <c r="E138" s="11">
        <f t="shared" si="52"/>
        <v>-1194.9660573361866</v>
      </c>
    </row>
    <row r="139" spans="1:5" ht="15" x14ac:dyDescent="0.25">
      <c r="A139" s="22" t="s">
        <v>11</v>
      </c>
      <c r="B139" s="15">
        <f>SUM(B136:B138)</f>
        <v>0</v>
      </c>
      <c r="C139" s="15">
        <v>7114</v>
      </c>
      <c r="D139" s="15">
        <f t="shared" ref="D139" si="54">SUM(D136:D138)</f>
        <v>40.493514280116834</v>
      </c>
      <c r="E139" s="14">
        <f t="shared" si="52"/>
        <v>-7073.5064857198831</v>
      </c>
    </row>
    <row r="140" spans="1:5" x14ac:dyDescent="0.2">
      <c r="A140" s="21" t="s">
        <v>16</v>
      </c>
      <c r="B140" s="102">
        <v>0</v>
      </c>
      <c r="C140" s="102">
        <v>1902</v>
      </c>
      <c r="D140" s="102">
        <v>24.045874617016022</v>
      </c>
      <c r="E140" s="26">
        <f t="shared" si="52"/>
        <v>-1877.9541253829839</v>
      </c>
    </row>
    <row r="141" spans="1:5" x14ac:dyDescent="0.2">
      <c r="A141" s="21" t="s">
        <v>17</v>
      </c>
      <c r="B141" s="89">
        <v>0</v>
      </c>
      <c r="C141" s="89">
        <v>1608</v>
      </c>
      <c r="D141" s="89">
        <v>1.7277340031278188</v>
      </c>
      <c r="E141" s="11">
        <f t="shared" si="52"/>
        <v>-1606.2722659968722</v>
      </c>
    </row>
    <row r="142" spans="1:5" x14ac:dyDescent="0.2">
      <c r="A142" s="21" t="s">
        <v>18</v>
      </c>
      <c r="B142" s="102">
        <v>0</v>
      </c>
      <c r="C142" s="102">
        <v>0</v>
      </c>
      <c r="D142" s="102">
        <v>0</v>
      </c>
      <c r="E142" s="26">
        <f t="shared" si="52"/>
        <v>0</v>
      </c>
    </row>
    <row r="143" spans="1:5" x14ac:dyDescent="0.2">
      <c r="A143" s="21" t="s">
        <v>19</v>
      </c>
      <c r="B143" s="89">
        <v>0</v>
      </c>
      <c r="C143" s="89">
        <v>0</v>
      </c>
      <c r="D143" s="89">
        <v>0</v>
      </c>
      <c r="E143" s="11">
        <f t="shared" si="52"/>
        <v>0</v>
      </c>
    </row>
    <row r="144" spans="1:5" ht="15" x14ac:dyDescent="0.25">
      <c r="A144" s="22" t="s">
        <v>12</v>
      </c>
      <c r="B144" s="90">
        <f>SUM(B140:B143)</f>
        <v>0</v>
      </c>
      <c r="C144" s="90">
        <v>3510</v>
      </c>
      <c r="D144" s="90">
        <f t="shared" ref="D144" si="55">SUM(D140:D143)</f>
        <v>25.77360862014384</v>
      </c>
      <c r="E144" s="11">
        <f t="shared" ref="E144" si="56">SUM(E140:E143)</f>
        <v>-3484.2263913798561</v>
      </c>
    </row>
    <row r="145" spans="1:5" x14ac:dyDescent="0.2">
      <c r="A145" s="21" t="s">
        <v>20</v>
      </c>
      <c r="B145" s="90">
        <v>0</v>
      </c>
      <c r="C145" s="90">
        <v>1148</v>
      </c>
      <c r="D145" s="90">
        <v>0</v>
      </c>
      <c r="E145" s="11">
        <f t="shared" ref="E145:E147" si="57">D145-C145</f>
        <v>-1148</v>
      </c>
    </row>
    <row r="146" spans="1:5" x14ac:dyDescent="0.2">
      <c r="A146" s="21" t="s">
        <v>21</v>
      </c>
      <c r="B146" s="90">
        <v>0</v>
      </c>
      <c r="C146" s="90">
        <v>0</v>
      </c>
      <c r="D146" s="90">
        <v>0</v>
      </c>
      <c r="E146" s="11">
        <f t="shared" si="57"/>
        <v>0</v>
      </c>
    </row>
    <row r="147" spans="1:5" x14ac:dyDescent="0.2">
      <c r="A147" s="21" t="s">
        <v>22</v>
      </c>
      <c r="B147" s="90">
        <v>0</v>
      </c>
      <c r="C147" s="90">
        <v>0</v>
      </c>
      <c r="D147" s="90">
        <v>0</v>
      </c>
      <c r="E147" s="26">
        <f t="shared" si="57"/>
        <v>0</v>
      </c>
    </row>
    <row r="148" spans="1:5" ht="15" x14ac:dyDescent="0.25">
      <c r="A148" s="22" t="s">
        <v>28</v>
      </c>
      <c r="B148" s="99">
        <f>SUM(B145:B147)</f>
        <v>0</v>
      </c>
      <c r="C148" s="99">
        <v>1148</v>
      </c>
      <c r="D148" s="99">
        <f t="shared" ref="D148" si="58">SUM(D145:D147)</f>
        <v>0</v>
      </c>
      <c r="E148" s="14">
        <f t="shared" ref="E148" si="59">SUM(E145:E147)</f>
        <v>-1148</v>
      </c>
    </row>
    <row r="149" spans="1:5" ht="15" x14ac:dyDescent="0.25">
      <c r="A149" s="24" t="s">
        <v>7</v>
      </c>
      <c r="B149" s="29">
        <f>+B148+B139+B135+B144</f>
        <v>1484.29</v>
      </c>
      <c r="C149" s="29">
        <v>78302</v>
      </c>
      <c r="D149" s="29">
        <f t="shared" ref="D149" si="60">+D148+D139+D135+D144</f>
        <v>1636.7071109902627</v>
      </c>
      <c r="E149" s="14">
        <f t="shared" ref="E149" si="61">+E148+E139+E135+E144</f>
        <v>-76665.292889009739</v>
      </c>
    </row>
    <row r="150" spans="1:5" ht="15" x14ac:dyDescent="0.25">
      <c r="A150" s="169"/>
      <c r="B150" s="105"/>
      <c r="C150" s="105"/>
      <c r="D150" s="105"/>
      <c r="E150" s="174"/>
    </row>
    <row r="151" spans="1:5" ht="15" x14ac:dyDescent="0.25">
      <c r="A151" s="168" t="s">
        <v>5</v>
      </c>
      <c r="B151" s="144" t="s">
        <v>1</v>
      </c>
      <c r="C151" s="95" t="s">
        <v>2</v>
      </c>
      <c r="D151" s="95" t="s">
        <v>2</v>
      </c>
      <c r="E151" s="171" t="str">
        <f>+$E$4</f>
        <v>2025-26+/-</v>
      </c>
    </row>
    <row r="152" spans="1:5" ht="15" x14ac:dyDescent="0.25">
      <c r="A152" s="28"/>
      <c r="B152" s="95" t="str">
        <f>$B$5</f>
        <v>2024-25</v>
      </c>
      <c r="C152" s="95" t="str">
        <f>+$C$5</f>
        <v>2024-25</v>
      </c>
      <c r="D152" s="95" t="str">
        <f>+$D$5</f>
        <v>2025-26</v>
      </c>
      <c r="E152" s="185" t="str">
        <f>+$E$5</f>
        <v>2024-25</v>
      </c>
    </row>
    <row r="153" spans="1:5" ht="15" x14ac:dyDescent="0.25">
      <c r="A153" s="19" t="s">
        <v>24</v>
      </c>
      <c r="B153" s="100"/>
      <c r="C153" s="101"/>
      <c r="D153" s="101"/>
      <c r="E153" s="63"/>
    </row>
    <row r="154" spans="1:5" ht="15" x14ac:dyDescent="0.25">
      <c r="A154" s="9"/>
      <c r="B154" s="18"/>
      <c r="C154" s="18"/>
      <c r="D154" s="18"/>
      <c r="E154" s="58"/>
    </row>
    <row r="155" spans="1:5" ht="15" x14ac:dyDescent="0.25">
      <c r="A155" s="19" t="s">
        <v>88</v>
      </c>
      <c r="B155" s="133"/>
      <c r="C155" s="101"/>
      <c r="D155" s="101"/>
      <c r="E155" s="59"/>
    </row>
    <row r="156" spans="1:5" x14ac:dyDescent="0.2">
      <c r="A156" s="21" t="s">
        <v>25</v>
      </c>
      <c r="B156" s="102">
        <v>0</v>
      </c>
      <c r="C156" s="102">
        <v>38952</v>
      </c>
      <c r="D156" s="102">
        <v>0</v>
      </c>
      <c r="E156" s="61">
        <f>D156-C156</f>
        <v>-38952</v>
      </c>
    </row>
    <row r="157" spans="1:5" x14ac:dyDescent="0.2">
      <c r="A157" s="21" t="s">
        <v>26</v>
      </c>
      <c r="B157" s="89">
        <v>0</v>
      </c>
      <c r="C157" s="89">
        <v>3560</v>
      </c>
      <c r="D157" s="89">
        <v>0</v>
      </c>
      <c r="E157" s="11">
        <f t="shared" ref="E157:E167" si="62">D157-C157</f>
        <v>-3560</v>
      </c>
    </row>
    <row r="158" spans="1:5" x14ac:dyDescent="0.2">
      <c r="A158" s="21" t="s">
        <v>27</v>
      </c>
      <c r="B158" s="90">
        <v>0</v>
      </c>
      <c r="C158" s="90">
        <v>16285</v>
      </c>
      <c r="D158" s="90">
        <v>0</v>
      </c>
      <c r="E158" s="61">
        <f t="shared" si="62"/>
        <v>-16285</v>
      </c>
    </row>
    <row r="159" spans="1:5" ht="15" x14ac:dyDescent="0.25">
      <c r="A159" s="22" t="s">
        <v>6</v>
      </c>
      <c r="B159" s="103">
        <f>SUM(B156:B158)</f>
        <v>0</v>
      </c>
      <c r="C159" s="103">
        <v>58797</v>
      </c>
      <c r="D159" s="103">
        <f t="shared" ref="D159" si="63">SUM(D156:D158)</f>
        <v>0</v>
      </c>
      <c r="E159" s="64">
        <f t="shared" si="62"/>
        <v>-58797</v>
      </c>
    </row>
    <row r="160" spans="1:5" x14ac:dyDescent="0.2">
      <c r="A160" s="21" t="s">
        <v>13</v>
      </c>
      <c r="B160" s="89">
        <v>0</v>
      </c>
      <c r="C160" s="89">
        <v>484</v>
      </c>
      <c r="D160" s="89">
        <v>0</v>
      </c>
      <c r="E160" s="11">
        <f t="shared" si="62"/>
        <v>-484</v>
      </c>
    </row>
    <row r="161" spans="1:5" x14ac:dyDescent="0.2">
      <c r="A161" s="21" t="s">
        <v>14</v>
      </c>
      <c r="B161" s="102">
        <v>0</v>
      </c>
      <c r="C161" s="102">
        <v>4745</v>
      </c>
      <c r="D161" s="102">
        <v>0</v>
      </c>
      <c r="E161" s="26">
        <f t="shared" si="62"/>
        <v>-4745</v>
      </c>
    </row>
    <row r="162" spans="1:5" x14ac:dyDescent="0.2">
      <c r="A162" s="21" t="s">
        <v>15</v>
      </c>
      <c r="B162" s="89">
        <v>0</v>
      </c>
      <c r="C162" s="89">
        <v>1058</v>
      </c>
      <c r="D162" s="89">
        <v>0</v>
      </c>
      <c r="E162" s="56">
        <f t="shared" si="62"/>
        <v>-1058</v>
      </c>
    </row>
    <row r="163" spans="1:5" ht="15" x14ac:dyDescent="0.25">
      <c r="A163" s="22" t="s">
        <v>11</v>
      </c>
      <c r="B163" s="15">
        <f>SUM(B160:B162)</f>
        <v>0</v>
      </c>
      <c r="C163" s="15">
        <v>6287</v>
      </c>
      <c r="D163" s="15">
        <f t="shared" ref="D163" si="64">SUM(D160:D162)</f>
        <v>0</v>
      </c>
      <c r="E163" s="57">
        <f t="shared" si="62"/>
        <v>-6287</v>
      </c>
    </row>
    <row r="164" spans="1:5" x14ac:dyDescent="0.2">
      <c r="A164" s="21" t="s">
        <v>16</v>
      </c>
      <c r="B164" s="102">
        <v>0</v>
      </c>
      <c r="C164" s="102">
        <v>1681</v>
      </c>
      <c r="D164" s="102">
        <v>0</v>
      </c>
      <c r="E164" s="26">
        <f t="shared" si="62"/>
        <v>-1681</v>
      </c>
    </row>
    <row r="165" spans="1:5" x14ac:dyDescent="0.2">
      <c r="A165" s="21" t="s">
        <v>17</v>
      </c>
      <c r="B165" s="89">
        <v>0</v>
      </c>
      <c r="C165" s="89">
        <v>1421</v>
      </c>
      <c r="D165" s="89">
        <v>0</v>
      </c>
      <c r="E165" s="11">
        <f t="shared" si="62"/>
        <v>-1421</v>
      </c>
    </row>
    <row r="166" spans="1:5" x14ac:dyDescent="0.2">
      <c r="A166" s="21" t="s">
        <v>18</v>
      </c>
      <c r="B166" s="102">
        <v>0</v>
      </c>
      <c r="C166" s="102">
        <v>0</v>
      </c>
      <c r="D166" s="102">
        <v>0</v>
      </c>
      <c r="E166" s="26">
        <f t="shared" si="62"/>
        <v>0</v>
      </c>
    </row>
    <row r="167" spans="1:5" x14ac:dyDescent="0.2">
      <c r="A167" s="21" t="s">
        <v>19</v>
      </c>
      <c r="B167" s="89">
        <v>0</v>
      </c>
      <c r="C167" s="89">
        <v>0</v>
      </c>
      <c r="D167" s="89">
        <v>0</v>
      </c>
      <c r="E167" s="11">
        <f t="shared" si="62"/>
        <v>0</v>
      </c>
    </row>
    <row r="168" spans="1:5" ht="15" x14ac:dyDescent="0.25">
      <c r="A168" s="22" t="s">
        <v>12</v>
      </c>
      <c r="B168" s="99">
        <f>SUM(B164:B167)</f>
        <v>0</v>
      </c>
      <c r="C168" s="99">
        <v>3102</v>
      </c>
      <c r="D168" s="99">
        <f t="shared" ref="D168" si="65">SUM(D164:D167)</f>
        <v>0</v>
      </c>
      <c r="E168" s="14">
        <f t="shared" ref="E168" si="66">SUM(E164:E167)</f>
        <v>-3102</v>
      </c>
    </row>
    <row r="169" spans="1:5" x14ac:dyDescent="0.2">
      <c r="A169" s="21" t="s">
        <v>20</v>
      </c>
      <c r="B169" s="90">
        <v>0</v>
      </c>
      <c r="C169" s="90">
        <v>1014</v>
      </c>
      <c r="D169" s="90">
        <v>0</v>
      </c>
      <c r="E169" s="61">
        <f t="shared" ref="E169:E171" si="67">D169-C169</f>
        <v>-1014</v>
      </c>
    </row>
    <row r="170" spans="1:5" x14ac:dyDescent="0.2">
      <c r="A170" s="21" t="s">
        <v>21</v>
      </c>
      <c r="B170" s="90">
        <v>0</v>
      </c>
      <c r="C170" s="90">
        <v>0</v>
      </c>
      <c r="D170" s="90">
        <v>0</v>
      </c>
      <c r="E170" s="11">
        <f t="shared" si="67"/>
        <v>0</v>
      </c>
    </row>
    <row r="171" spans="1:5" x14ac:dyDescent="0.2">
      <c r="A171" s="21" t="s">
        <v>22</v>
      </c>
      <c r="B171" s="90">
        <v>0</v>
      </c>
      <c r="C171" s="90">
        <v>0</v>
      </c>
      <c r="D171" s="90">
        <v>0</v>
      </c>
      <c r="E171" s="11">
        <f t="shared" si="67"/>
        <v>0</v>
      </c>
    </row>
    <row r="172" spans="1:5" ht="15" x14ac:dyDescent="0.25">
      <c r="A172" s="22" t="s">
        <v>28</v>
      </c>
      <c r="B172" s="99">
        <f>SUM(B169:B171)</f>
        <v>0</v>
      </c>
      <c r="C172" s="15">
        <v>1014</v>
      </c>
      <c r="D172" s="15">
        <f t="shared" ref="D172" si="68">SUM(D169:D171)</f>
        <v>0</v>
      </c>
      <c r="E172" s="65">
        <f t="shared" ref="E172" si="69">SUM(E169:E171)</f>
        <v>-1014</v>
      </c>
    </row>
    <row r="173" spans="1:5" ht="15" x14ac:dyDescent="0.25">
      <c r="A173" s="24" t="s">
        <v>7</v>
      </c>
      <c r="B173" s="29">
        <f>+B172+B163+B159+B168</f>
        <v>0</v>
      </c>
      <c r="C173" s="29">
        <v>69200</v>
      </c>
      <c r="D173" s="29">
        <f t="shared" ref="D173" si="70">+D172+D163+D159+D168</f>
        <v>0</v>
      </c>
      <c r="E173" s="57">
        <f t="shared" ref="E173" si="71">+E172+E163+E159+E168</f>
        <v>-69200</v>
      </c>
    </row>
    <row r="174" spans="1:5" ht="15" x14ac:dyDescent="0.25">
      <c r="A174" s="9"/>
      <c r="B174" s="33"/>
      <c r="C174" s="33"/>
      <c r="D174" s="33"/>
      <c r="E174" s="60"/>
    </row>
    <row r="175" spans="1:5" ht="15" x14ac:dyDescent="0.25">
      <c r="A175" s="9" t="s">
        <v>89</v>
      </c>
      <c r="B175" s="101"/>
      <c r="C175" s="101"/>
      <c r="D175" s="101"/>
      <c r="E175" s="59"/>
    </row>
    <row r="176" spans="1:5" x14ac:dyDescent="0.2">
      <c r="A176" s="10" t="s">
        <v>25</v>
      </c>
      <c r="B176" s="102">
        <v>322283</v>
      </c>
      <c r="C176" s="102">
        <v>535578</v>
      </c>
      <c r="D176" s="102">
        <v>410049</v>
      </c>
      <c r="E176" s="26">
        <f>D176-C176</f>
        <v>-125529</v>
      </c>
    </row>
    <row r="177" spans="1:5" x14ac:dyDescent="0.2">
      <c r="A177" s="21" t="s">
        <v>26</v>
      </c>
      <c r="B177" s="89">
        <v>216000</v>
      </c>
      <c r="C177" s="89">
        <v>48947</v>
      </c>
      <c r="D177" s="89">
        <v>178553.00587314274</v>
      </c>
      <c r="E177" s="11">
        <f t="shared" ref="E177:E187" si="72">D177-C177</f>
        <v>129606.00587314274</v>
      </c>
    </row>
    <row r="178" spans="1:5" x14ac:dyDescent="0.2">
      <c r="A178" s="21" t="s">
        <v>27</v>
      </c>
      <c r="B178" s="90">
        <v>184096</v>
      </c>
      <c r="C178" s="90">
        <v>223919</v>
      </c>
      <c r="D178" s="90">
        <v>181548.65891177402</v>
      </c>
      <c r="E178" s="26">
        <f t="shared" si="72"/>
        <v>-42370.341088225978</v>
      </c>
    </row>
    <row r="179" spans="1:5" ht="15" x14ac:dyDescent="0.25">
      <c r="A179" s="22" t="s">
        <v>6</v>
      </c>
      <c r="B179" s="23">
        <f>SUM(B176:B178)</f>
        <v>722379</v>
      </c>
      <c r="C179" s="29">
        <v>808444</v>
      </c>
      <c r="D179" s="29">
        <f t="shared" ref="D179" si="73">SUM(D176:D178)</f>
        <v>770150.66478491679</v>
      </c>
      <c r="E179" s="27">
        <f t="shared" si="72"/>
        <v>-38293.335215083207</v>
      </c>
    </row>
    <row r="180" spans="1:5" x14ac:dyDescent="0.2">
      <c r="A180" s="21" t="s">
        <v>13</v>
      </c>
      <c r="B180" s="89">
        <v>3816</v>
      </c>
      <c r="C180" s="89">
        <v>6656</v>
      </c>
      <c r="D180" s="89">
        <v>2319.6081043111271</v>
      </c>
      <c r="E180" s="56">
        <f t="shared" si="72"/>
        <v>-4336.3918956888729</v>
      </c>
    </row>
    <row r="181" spans="1:5" x14ac:dyDescent="0.2">
      <c r="A181" s="21" t="s">
        <v>14</v>
      </c>
      <c r="B181" s="102">
        <v>1397</v>
      </c>
      <c r="C181" s="102">
        <v>65239</v>
      </c>
      <c r="D181" s="102">
        <v>16537.420367085779</v>
      </c>
      <c r="E181" s="61">
        <f t="shared" si="72"/>
        <v>-48701.579632914218</v>
      </c>
    </row>
    <row r="182" spans="1:5" x14ac:dyDescent="0.2">
      <c r="A182" s="21" t="s">
        <v>15</v>
      </c>
      <c r="B182" s="89">
        <v>0</v>
      </c>
      <c r="C182" s="89">
        <v>14548</v>
      </c>
      <c r="D182" s="89">
        <v>997.25798049349635</v>
      </c>
      <c r="E182" s="11">
        <f t="shared" si="72"/>
        <v>-13550.742019506504</v>
      </c>
    </row>
    <row r="183" spans="1:5" ht="15" x14ac:dyDescent="0.25">
      <c r="A183" s="22" t="s">
        <v>11</v>
      </c>
      <c r="B183" s="128">
        <f>SUM(B180:B182)</f>
        <v>5213</v>
      </c>
      <c r="C183" s="15">
        <v>86443</v>
      </c>
      <c r="D183" s="15">
        <f t="shared" ref="D183" si="74">SUM(D180:D182)</f>
        <v>19854.286451890403</v>
      </c>
      <c r="E183" s="57">
        <f t="shared" si="72"/>
        <v>-66588.713548109605</v>
      </c>
    </row>
    <row r="184" spans="1:5" x14ac:dyDescent="0.2">
      <c r="A184" s="21" t="s">
        <v>16</v>
      </c>
      <c r="B184" s="102">
        <v>0</v>
      </c>
      <c r="C184" s="102">
        <v>23110</v>
      </c>
      <c r="D184" s="102">
        <v>11789.880209703031</v>
      </c>
      <c r="E184" s="26">
        <f t="shared" si="72"/>
        <v>-11320.119790296969</v>
      </c>
    </row>
    <row r="185" spans="1:5" x14ac:dyDescent="0.2">
      <c r="A185" s="21" t="s">
        <v>17</v>
      </c>
      <c r="B185" s="89">
        <v>0</v>
      </c>
      <c r="C185" s="89">
        <v>19535</v>
      </c>
      <c r="D185" s="89">
        <v>847.12148156561659</v>
      </c>
      <c r="E185" s="11">
        <f t="shared" si="72"/>
        <v>-18687.878518434383</v>
      </c>
    </row>
    <row r="186" spans="1:5" x14ac:dyDescent="0.2">
      <c r="A186" s="21" t="s">
        <v>18</v>
      </c>
      <c r="B186" s="102">
        <v>0</v>
      </c>
      <c r="C186" s="102">
        <v>0</v>
      </c>
      <c r="D186" s="102">
        <v>0</v>
      </c>
      <c r="E186" s="26">
        <f t="shared" si="72"/>
        <v>0</v>
      </c>
    </row>
    <row r="187" spans="1:5" x14ac:dyDescent="0.2">
      <c r="A187" s="21" t="s">
        <v>19</v>
      </c>
      <c r="B187" s="89">
        <v>0</v>
      </c>
      <c r="C187" s="89">
        <v>0</v>
      </c>
      <c r="D187" s="89">
        <v>0</v>
      </c>
      <c r="E187" s="11">
        <f t="shared" si="72"/>
        <v>0</v>
      </c>
    </row>
    <row r="188" spans="1:5" ht="15" x14ac:dyDescent="0.25">
      <c r="A188" s="22" t="s">
        <v>12</v>
      </c>
      <c r="B188" s="99">
        <f>SUM(B184:B187)</f>
        <v>0</v>
      </c>
      <c r="C188" s="99">
        <v>42645</v>
      </c>
      <c r="D188" s="99">
        <f t="shared" ref="D188" si="75">SUM(D184:D187)</f>
        <v>12637.001691268648</v>
      </c>
      <c r="E188" s="14">
        <f t="shared" ref="E188" si="76">SUM(E184:E187)</f>
        <v>-30007.998308731352</v>
      </c>
    </row>
    <row r="189" spans="1:5" x14ac:dyDescent="0.2">
      <c r="A189" s="21" t="s">
        <v>20</v>
      </c>
      <c r="B189" s="90">
        <v>0</v>
      </c>
      <c r="C189" s="90">
        <v>13949</v>
      </c>
      <c r="D189" s="90">
        <v>0</v>
      </c>
      <c r="E189" s="11">
        <f t="shared" ref="E189:E191" si="77">D189-C189</f>
        <v>-13949</v>
      </c>
    </row>
    <row r="190" spans="1:5" x14ac:dyDescent="0.2">
      <c r="A190" s="21" t="s">
        <v>21</v>
      </c>
      <c r="B190" s="90">
        <v>0</v>
      </c>
      <c r="C190" s="90">
        <v>0</v>
      </c>
      <c r="D190" s="90">
        <v>0</v>
      </c>
      <c r="E190" s="11">
        <f t="shared" si="77"/>
        <v>0</v>
      </c>
    </row>
    <row r="191" spans="1:5" x14ac:dyDescent="0.2">
      <c r="A191" s="21" t="s">
        <v>22</v>
      </c>
      <c r="B191" s="90">
        <v>0</v>
      </c>
      <c r="C191" s="90">
        <v>0</v>
      </c>
      <c r="D191" s="90">
        <v>0</v>
      </c>
      <c r="E191" s="11">
        <f t="shared" si="77"/>
        <v>0</v>
      </c>
    </row>
    <row r="192" spans="1:5" ht="15" x14ac:dyDescent="0.25">
      <c r="A192" s="22" t="s">
        <v>28</v>
      </c>
      <c r="B192" s="99">
        <f>SUM(B189:B191)</f>
        <v>0</v>
      </c>
      <c r="C192" s="99">
        <v>13949</v>
      </c>
      <c r="D192" s="99">
        <f t="shared" ref="D192" si="78">SUM(D189:D191)</f>
        <v>0</v>
      </c>
      <c r="E192" s="30">
        <f t="shared" ref="E192" si="79">SUM(E189:E191)</f>
        <v>-13949</v>
      </c>
    </row>
    <row r="193" spans="1:5" ht="15" x14ac:dyDescent="0.25">
      <c r="A193" s="24" t="s">
        <v>7</v>
      </c>
      <c r="B193" s="29">
        <f>+B192+B183+B179+B188</f>
        <v>727592</v>
      </c>
      <c r="C193" s="29">
        <v>951481</v>
      </c>
      <c r="D193" s="29">
        <f t="shared" ref="D193" si="80">+D192+D183+D179+D188</f>
        <v>802641.9529280758</v>
      </c>
      <c r="E193" s="57">
        <f t="shared" ref="E193" si="81">+E192+E183+E179+E188</f>
        <v>-148839.04707192417</v>
      </c>
    </row>
    <row r="194" spans="1:5" ht="15" x14ac:dyDescent="0.25">
      <c r="A194" s="9"/>
      <c r="B194" s="33"/>
      <c r="C194" s="33"/>
      <c r="D194" s="33"/>
      <c r="E194" s="60"/>
    </row>
    <row r="195" spans="1:5" ht="15" x14ac:dyDescent="0.25">
      <c r="A195" s="9" t="s">
        <v>90</v>
      </c>
      <c r="B195" s="101"/>
      <c r="C195" s="101"/>
      <c r="D195" s="101"/>
      <c r="E195" s="59"/>
    </row>
    <row r="196" spans="1:5" x14ac:dyDescent="0.2">
      <c r="A196" s="10" t="s">
        <v>25</v>
      </c>
      <c r="B196" s="102">
        <v>480355</v>
      </c>
      <c r="C196" s="102">
        <v>838812</v>
      </c>
      <c r="D196" s="102">
        <v>647822</v>
      </c>
      <c r="E196" s="26">
        <f>D196-C196</f>
        <v>-190990</v>
      </c>
    </row>
    <row r="197" spans="1:5" x14ac:dyDescent="0.2">
      <c r="A197" s="21" t="s">
        <v>26</v>
      </c>
      <c r="B197" s="89">
        <v>413382</v>
      </c>
      <c r="C197" s="89">
        <v>76660</v>
      </c>
      <c r="D197" s="89">
        <v>282089.7998550742</v>
      </c>
      <c r="E197" s="11">
        <f t="shared" ref="E197:E207" si="82">D197-C197</f>
        <v>205429.7998550742</v>
      </c>
    </row>
    <row r="198" spans="1:5" x14ac:dyDescent="0.2">
      <c r="A198" s="21" t="s">
        <v>27</v>
      </c>
      <c r="B198" s="90">
        <v>248270</v>
      </c>
      <c r="C198" s="90">
        <v>350699</v>
      </c>
      <c r="D198" s="90">
        <v>286822.52984732715</v>
      </c>
      <c r="E198" s="26">
        <f t="shared" si="82"/>
        <v>-63876.470152672846</v>
      </c>
    </row>
    <row r="199" spans="1:5" ht="15" x14ac:dyDescent="0.25">
      <c r="A199" s="22" t="s">
        <v>6</v>
      </c>
      <c r="B199" s="103">
        <f>SUM(B196:B198)</f>
        <v>1142007</v>
      </c>
      <c r="C199" s="103">
        <v>1266171</v>
      </c>
      <c r="D199" s="103">
        <f t="shared" ref="D199" si="83">SUM(D196:D198)</f>
        <v>1216734.3297024013</v>
      </c>
      <c r="E199" s="27">
        <f t="shared" si="82"/>
        <v>-49436.670297598699</v>
      </c>
    </row>
    <row r="200" spans="1:5" x14ac:dyDescent="0.2">
      <c r="A200" s="21" t="s">
        <v>13</v>
      </c>
      <c r="B200" s="89">
        <v>0</v>
      </c>
      <c r="C200" s="89">
        <v>10425</v>
      </c>
      <c r="D200" s="89">
        <v>3664.6696743499451</v>
      </c>
      <c r="E200" s="11">
        <f t="shared" si="82"/>
        <v>-6760.3303256500549</v>
      </c>
    </row>
    <row r="201" spans="1:5" x14ac:dyDescent="0.2">
      <c r="A201" s="21" t="s">
        <v>14</v>
      </c>
      <c r="B201" s="102">
        <v>7491</v>
      </c>
      <c r="C201" s="102">
        <v>102177</v>
      </c>
      <c r="D201" s="102">
        <v>26126.906005630859</v>
      </c>
      <c r="E201" s="26">
        <f t="shared" si="82"/>
        <v>-76050.093994369148</v>
      </c>
    </row>
    <row r="202" spans="1:5" x14ac:dyDescent="0.2">
      <c r="A202" s="21" t="s">
        <v>15</v>
      </c>
      <c r="B202" s="89">
        <v>0</v>
      </c>
      <c r="C202" s="89">
        <v>22785</v>
      </c>
      <c r="D202" s="89">
        <v>1575.5338463534677</v>
      </c>
      <c r="E202" s="11">
        <f t="shared" si="82"/>
        <v>-21209.466153646532</v>
      </c>
    </row>
    <row r="203" spans="1:5" ht="15" x14ac:dyDescent="0.25">
      <c r="A203" s="22" t="s">
        <v>11</v>
      </c>
      <c r="B203" s="15">
        <f>SUM(B200:B202)</f>
        <v>7491</v>
      </c>
      <c r="C203" s="15">
        <v>135387</v>
      </c>
      <c r="D203" s="15">
        <f t="shared" ref="D203" si="84">SUM(D200:D202)</f>
        <v>31367.109526334272</v>
      </c>
      <c r="E203" s="30">
        <f t="shared" si="82"/>
        <v>-104019.89047366573</v>
      </c>
    </row>
    <row r="204" spans="1:5" x14ac:dyDescent="0.2">
      <c r="A204" s="21" t="s">
        <v>16</v>
      </c>
      <c r="B204" s="102">
        <v>0</v>
      </c>
      <c r="C204" s="102">
        <v>36194</v>
      </c>
      <c r="D204" s="102">
        <v>18626.429347447258</v>
      </c>
      <c r="E204" s="11">
        <f t="shared" si="82"/>
        <v>-17567.570652552742</v>
      </c>
    </row>
    <row r="205" spans="1:5" x14ac:dyDescent="0.2">
      <c r="A205" s="21" t="s">
        <v>17</v>
      </c>
      <c r="B205" s="89">
        <v>0</v>
      </c>
      <c r="C205" s="89">
        <v>30596</v>
      </c>
      <c r="D205" s="89">
        <v>1338.3383159483558</v>
      </c>
      <c r="E205" s="11">
        <f t="shared" si="82"/>
        <v>-29257.661684051644</v>
      </c>
    </row>
    <row r="206" spans="1:5" x14ac:dyDescent="0.2">
      <c r="A206" s="21" t="s">
        <v>18</v>
      </c>
      <c r="B206" s="102">
        <v>0</v>
      </c>
      <c r="C206" s="102">
        <v>0</v>
      </c>
      <c r="D206" s="102">
        <v>0</v>
      </c>
      <c r="E206" s="26">
        <f t="shared" si="82"/>
        <v>0</v>
      </c>
    </row>
    <row r="207" spans="1:5" x14ac:dyDescent="0.2">
      <c r="A207" s="21" t="s">
        <v>19</v>
      </c>
      <c r="B207" s="89">
        <v>0</v>
      </c>
      <c r="C207" s="89">
        <v>0</v>
      </c>
      <c r="D207" s="89">
        <v>0</v>
      </c>
      <c r="E207" s="11">
        <f t="shared" si="82"/>
        <v>0</v>
      </c>
    </row>
    <row r="208" spans="1:5" ht="15" x14ac:dyDescent="0.25">
      <c r="A208" s="22" t="s">
        <v>12</v>
      </c>
      <c r="B208" s="15">
        <f>SUM(B204:B207)</f>
        <v>0</v>
      </c>
      <c r="C208" s="15">
        <v>66790</v>
      </c>
      <c r="D208" s="15">
        <f t="shared" ref="D208" si="85">SUM(D204:D207)</f>
        <v>19964.767663395614</v>
      </c>
      <c r="E208" s="14">
        <f t="shared" ref="E208" si="86">SUM(E204:E207)</f>
        <v>-46825.232336604386</v>
      </c>
    </row>
    <row r="209" spans="1:5" x14ac:dyDescent="0.2">
      <c r="A209" s="21" t="s">
        <v>20</v>
      </c>
      <c r="B209" s="102">
        <v>0</v>
      </c>
      <c r="C209" s="102">
        <v>21847</v>
      </c>
      <c r="D209" s="102">
        <v>0</v>
      </c>
      <c r="E209" s="26">
        <f t="shared" ref="E209:E211" si="87">D209-C209</f>
        <v>-21847</v>
      </c>
    </row>
    <row r="210" spans="1:5" x14ac:dyDescent="0.2">
      <c r="A210" s="21" t="s">
        <v>21</v>
      </c>
      <c r="B210" s="89">
        <v>0</v>
      </c>
      <c r="C210" s="89">
        <v>0</v>
      </c>
      <c r="D210" s="89">
        <v>0</v>
      </c>
      <c r="E210" s="11">
        <f t="shared" si="87"/>
        <v>0</v>
      </c>
    </row>
    <row r="211" spans="1:5" x14ac:dyDescent="0.2">
      <c r="A211" s="21" t="s">
        <v>22</v>
      </c>
      <c r="B211" s="102">
        <v>0</v>
      </c>
      <c r="C211" s="102">
        <v>0</v>
      </c>
      <c r="D211" s="102">
        <v>0</v>
      </c>
      <c r="E211" s="26">
        <f t="shared" si="87"/>
        <v>0</v>
      </c>
    </row>
    <row r="212" spans="1:5" ht="15" x14ac:dyDescent="0.25">
      <c r="A212" s="22" t="s">
        <v>28</v>
      </c>
      <c r="B212" s="15">
        <f>SUM(B209:B211)</f>
        <v>0</v>
      </c>
      <c r="C212" s="15">
        <v>21847</v>
      </c>
      <c r="D212" s="15">
        <f t="shared" ref="D212" si="88">SUM(D209:D211)</f>
        <v>0</v>
      </c>
      <c r="E212" s="14">
        <f t="shared" ref="E212" si="89">SUM(E209:E211)</f>
        <v>-21847</v>
      </c>
    </row>
    <row r="213" spans="1:5" ht="15" x14ac:dyDescent="0.25">
      <c r="A213" s="24" t="s">
        <v>7</v>
      </c>
      <c r="B213" s="29">
        <f>+B212+B203+B199+B208</f>
        <v>1149498</v>
      </c>
      <c r="C213" s="29">
        <v>1490195</v>
      </c>
      <c r="D213" s="29">
        <f t="shared" ref="D213" si="90">+D212+D203+D199+D208</f>
        <v>1268066.2068921314</v>
      </c>
      <c r="E213" s="14">
        <f t="shared" ref="E213" si="91">+E212+E203+E199+E208</f>
        <v>-222128.79310786881</v>
      </c>
    </row>
    <row r="214" spans="1:5" ht="15" x14ac:dyDescent="0.25">
      <c r="A214" s="168" t="s">
        <v>5</v>
      </c>
      <c r="B214" s="144" t="s">
        <v>1</v>
      </c>
      <c r="C214" s="95" t="s">
        <v>2</v>
      </c>
      <c r="D214" s="95" t="s">
        <v>2</v>
      </c>
      <c r="E214" s="186" t="str">
        <f>+$E$4</f>
        <v>2025-26+/-</v>
      </c>
    </row>
    <row r="215" spans="1:5" ht="15" x14ac:dyDescent="0.25">
      <c r="A215" s="28"/>
      <c r="B215" s="95" t="str">
        <f>$B$5</f>
        <v>2024-25</v>
      </c>
      <c r="C215" s="95" t="str">
        <f>+$C$5</f>
        <v>2024-25</v>
      </c>
      <c r="D215" s="95" t="str">
        <f>+$D$5</f>
        <v>2025-26</v>
      </c>
      <c r="E215" s="185" t="str">
        <f>+$E$5</f>
        <v>2024-25</v>
      </c>
    </row>
    <row r="216" spans="1:5" ht="15" x14ac:dyDescent="0.25">
      <c r="A216" s="19" t="s">
        <v>24</v>
      </c>
      <c r="B216" s="100"/>
      <c r="C216" s="101"/>
      <c r="D216" s="101"/>
      <c r="E216" s="63"/>
    </row>
    <row r="217" spans="1:5" ht="15" x14ac:dyDescent="0.25">
      <c r="A217" s="9"/>
      <c r="B217" s="33"/>
      <c r="C217" s="33"/>
      <c r="D217" s="33"/>
      <c r="E217" s="62"/>
    </row>
    <row r="218" spans="1:5" ht="15" x14ac:dyDescent="0.25">
      <c r="A218" s="9" t="s">
        <v>91</v>
      </c>
      <c r="B218" s="101"/>
      <c r="C218" s="101"/>
      <c r="D218" s="101"/>
      <c r="E218" s="59"/>
    </row>
    <row r="219" spans="1:5" x14ac:dyDescent="0.2">
      <c r="A219" s="10" t="s">
        <v>25</v>
      </c>
      <c r="B219" s="89">
        <v>0</v>
      </c>
      <c r="C219" s="102">
        <v>46571</v>
      </c>
      <c r="D219" s="102">
        <v>5886</v>
      </c>
      <c r="E219" s="26">
        <f>D219-C219</f>
        <v>-40685</v>
      </c>
    </row>
    <row r="220" spans="1:5" x14ac:dyDescent="0.2">
      <c r="A220" s="12" t="s">
        <v>26</v>
      </c>
      <c r="B220" s="119">
        <v>9056</v>
      </c>
      <c r="C220" s="89">
        <v>4256</v>
      </c>
      <c r="D220" s="89">
        <v>2562.8836889345425</v>
      </c>
      <c r="E220" s="11">
        <f t="shared" ref="E220:E230" si="92">D220-C220</f>
        <v>-1693.1163110654575</v>
      </c>
    </row>
    <row r="221" spans="1:5" x14ac:dyDescent="0.2">
      <c r="A221" s="21" t="s">
        <v>27</v>
      </c>
      <c r="B221" s="89">
        <v>1388</v>
      </c>
      <c r="C221" s="90">
        <v>19471</v>
      </c>
      <c r="D221" s="90">
        <v>2605.882182703222</v>
      </c>
      <c r="E221" s="61">
        <f t="shared" si="92"/>
        <v>-16865.117817296778</v>
      </c>
    </row>
    <row r="222" spans="1:5" ht="15" x14ac:dyDescent="0.25">
      <c r="A222" s="13" t="s">
        <v>6</v>
      </c>
      <c r="B222" s="29">
        <f>SUM(B219:B221)</f>
        <v>10444</v>
      </c>
      <c r="C222" s="103">
        <v>70298</v>
      </c>
      <c r="D222" s="103">
        <f t="shared" ref="D222" si="93">SUM(D219:D221)</f>
        <v>11054.765871637765</v>
      </c>
      <c r="E222" s="27">
        <f t="shared" si="92"/>
        <v>-59243.234128362237</v>
      </c>
    </row>
    <row r="223" spans="1:5" x14ac:dyDescent="0.2">
      <c r="A223" s="12" t="s">
        <v>13</v>
      </c>
      <c r="B223" s="119">
        <v>0</v>
      </c>
      <c r="C223" s="89">
        <v>579</v>
      </c>
      <c r="D223" s="89">
        <v>33.294795269271745</v>
      </c>
      <c r="E223" s="56">
        <f t="shared" si="92"/>
        <v>-545.70520473072827</v>
      </c>
    </row>
    <row r="224" spans="1:5" x14ac:dyDescent="0.2">
      <c r="A224" s="12" t="s">
        <v>14</v>
      </c>
      <c r="B224" s="89">
        <v>0</v>
      </c>
      <c r="C224" s="102">
        <v>5673</v>
      </c>
      <c r="D224" s="102">
        <v>237.3720045126006</v>
      </c>
      <c r="E224" s="61">
        <f t="shared" si="92"/>
        <v>-5435.6279954873989</v>
      </c>
    </row>
    <row r="225" spans="1:5" x14ac:dyDescent="0.2">
      <c r="A225" s="12" t="s">
        <v>15</v>
      </c>
      <c r="B225" s="119">
        <v>0</v>
      </c>
      <c r="C225" s="89">
        <v>1265</v>
      </c>
      <c r="D225" s="89">
        <v>14.314271548486019</v>
      </c>
      <c r="E225" s="56">
        <f t="shared" si="92"/>
        <v>-1250.685728451514</v>
      </c>
    </row>
    <row r="226" spans="1:5" ht="15" x14ac:dyDescent="0.25">
      <c r="A226" s="13" t="s">
        <v>11</v>
      </c>
      <c r="B226" s="128">
        <f>SUM(B223:B225)</f>
        <v>0</v>
      </c>
      <c r="C226" s="15">
        <v>7517</v>
      </c>
      <c r="D226" s="15">
        <f t="shared" ref="D226" si="94">SUM(D223:D225)</f>
        <v>284.98107133035836</v>
      </c>
      <c r="E226" s="57">
        <f t="shared" si="92"/>
        <v>-7232.0189286696414</v>
      </c>
    </row>
    <row r="227" spans="1:5" x14ac:dyDescent="0.2">
      <c r="A227" s="12" t="s">
        <v>16</v>
      </c>
      <c r="B227" s="102">
        <v>0</v>
      </c>
      <c r="C227" s="102">
        <v>2010</v>
      </c>
      <c r="D227" s="102">
        <v>169.22757214968317</v>
      </c>
      <c r="E227" s="61">
        <f t="shared" si="92"/>
        <v>-1840.7724278503169</v>
      </c>
    </row>
    <row r="228" spans="1:5" x14ac:dyDescent="0.2">
      <c r="A228" s="12" t="s">
        <v>17</v>
      </c>
      <c r="B228" s="89">
        <v>0</v>
      </c>
      <c r="C228" s="89">
        <v>1699</v>
      </c>
      <c r="D228" s="89">
        <v>12.159267871374141</v>
      </c>
      <c r="E228" s="11">
        <f t="shared" si="92"/>
        <v>-1686.8407321286259</v>
      </c>
    </row>
    <row r="229" spans="1:5" x14ac:dyDescent="0.2">
      <c r="A229" s="12" t="s">
        <v>18</v>
      </c>
      <c r="B229" s="102">
        <v>0</v>
      </c>
      <c r="C229" s="102">
        <v>0</v>
      </c>
      <c r="D229" s="102">
        <v>0</v>
      </c>
      <c r="E229" s="26">
        <f t="shared" si="92"/>
        <v>0</v>
      </c>
    </row>
    <row r="230" spans="1:5" x14ac:dyDescent="0.2">
      <c r="A230" s="12" t="s">
        <v>19</v>
      </c>
      <c r="B230" s="89">
        <v>0</v>
      </c>
      <c r="C230" s="89">
        <v>0</v>
      </c>
      <c r="D230" s="89">
        <v>0</v>
      </c>
      <c r="E230" s="11">
        <f t="shared" si="92"/>
        <v>0</v>
      </c>
    </row>
    <row r="231" spans="1:5" ht="15" x14ac:dyDescent="0.25">
      <c r="A231" s="13" t="s">
        <v>12</v>
      </c>
      <c r="B231" s="15">
        <f>SUM(B227:B230)</f>
        <v>0</v>
      </c>
      <c r="C231" s="15">
        <v>3709</v>
      </c>
      <c r="D231" s="15">
        <f t="shared" ref="D231" si="95">SUM(D227:D230)</f>
        <v>181.38684002105731</v>
      </c>
      <c r="E231" s="57">
        <f t="shared" ref="E231" si="96">SUM(E227:E230)</f>
        <v>-3527.6131599789428</v>
      </c>
    </row>
    <row r="232" spans="1:5" x14ac:dyDescent="0.2">
      <c r="A232" s="12" t="s">
        <v>20</v>
      </c>
      <c r="B232" s="102">
        <v>0</v>
      </c>
      <c r="C232" s="102">
        <v>1213</v>
      </c>
      <c r="D232" s="102">
        <v>0</v>
      </c>
      <c r="E232" s="26">
        <f t="shared" ref="E232:E234" si="97">D232-C232</f>
        <v>-1213</v>
      </c>
    </row>
    <row r="233" spans="1:5" x14ac:dyDescent="0.2">
      <c r="A233" s="12" t="s">
        <v>21</v>
      </c>
      <c r="B233" s="89">
        <v>0</v>
      </c>
      <c r="C233" s="89">
        <v>0</v>
      </c>
      <c r="D233" s="89">
        <v>0</v>
      </c>
      <c r="E233" s="11">
        <f t="shared" si="97"/>
        <v>0</v>
      </c>
    </row>
    <row r="234" spans="1:5" x14ac:dyDescent="0.2">
      <c r="A234" s="21" t="s">
        <v>22</v>
      </c>
      <c r="B234" s="90">
        <v>0</v>
      </c>
      <c r="C234" s="90">
        <v>0</v>
      </c>
      <c r="D234" s="90">
        <v>0</v>
      </c>
      <c r="E234" s="26">
        <f t="shared" si="97"/>
        <v>0</v>
      </c>
    </row>
    <row r="235" spans="1:5" ht="15" x14ac:dyDescent="0.25">
      <c r="A235" s="13" t="s">
        <v>28</v>
      </c>
      <c r="B235" s="99">
        <f>SUM(B232:B234)</f>
        <v>0</v>
      </c>
      <c r="C235" s="99">
        <v>1213</v>
      </c>
      <c r="D235" s="99">
        <f t="shared" ref="D235" si="98">SUM(D232:D234)</f>
        <v>0</v>
      </c>
      <c r="E235" s="14">
        <f t="shared" ref="E235" si="99">SUM(E232:E234)</f>
        <v>-1213</v>
      </c>
    </row>
    <row r="236" spans="1:5" ht="15" x14ac:dyDescent="0.25">
      <c r="A236" s="16" t="s">
        <v>7</v>
      </c>
      <c r="B236" s="29">
        <f>+B235+B226+B222+B231</f>
        <v>10444</v>
      </c>
      <c r="C236" s="29">
        <v>82737</v>
      </c>
      <c r="D236" s="29">
        <f t="shared" ref="D236" si="100">+D235+D226+D222+D231</f>
        <v>11521.13378298918</v>
      </c>
      <c r="E236" s="14">
        <f t="shared" ref="E236" si="101">+E235+E226+E222+E231</f>
        <v>-71215.866217010815</v>
      </c>
    </row>
    <row r="237" spans="1:5" ht="15" x14ac:dyDescent="0.25">
      <c r="A237" s="8"/>
      <c r="B237" s="33"/>
      <c r="C237" s="33"/>
      <c r="D237" s="33"/>
      <c r="E237" s="60"/>
    </row>
    <row r="238" spans="1:5" ht="15" x14ac:dyDescent="0.25">
      <c r="A238" s="19" t="s">
        <v>114</v>
      </c>
      <c r="B238" s="101"/>
      <c r="C238" s="101"/>
      <c r="D238" s="101"/>
      <c r="E238" s="59"/>
    </row>
    <row r="239" spans="1:5" x14ac:dyDescent="0.2">
      <c r="A239" s="12" t="s">
        <v>25</v>
      </c>
      <c r="B239" s="89">
        <v>2749</v>
      </c>
      <c r="C239" s="89">
        <v>96096</v>
      </c>
      <c r="D239" s="89">
        <v>2157</v>
      </c>
      <c r="E239" s="26">
        <f>D239-C239</f>
        <v>-93939</v>
      </c>
    </row>
    <row r="240" spans="1:5" x14ac:dyDescent="0.2">
      <c r="A240" s="12" t="s">
        <v>26</v>
      </c>
      <c r="B240" s="89">
        <v>0</v>
      </c>
      <c r="C240" s="89">
        <v>8782</v>
      </c>
      <c r="D240" s="89">
        <v>939.3862635568895</v>
      </c>
      <c r="E240" s="11">
        <f t="shared" ref="E240:E250" si="102">D240-C240</f>
        <v>-7842.6137364431106</v>
      </c>
    </row>
    <row r="241" spans="1:5" x14ac:dyDescent="0.2">
      <c r="A241" s="21" t="s">
        <v>27</v>
      </c>
      <c r="B241" s="90">
        <v>1079</v>
      </c>
      <c r="C241" s="90">
        <v>40177</v>
      </c>
      <c r="D241" s="90">
        <v>955.14671128002681</v>
      </c>
      <c r="E241" s="26">
        <f t="shared" si="102"/>
        <v>-39221.853288719976</v>
      </c>
    </row>
    <row r="242" spans="1:5" ht="15" x14ac:dyDescent="0.25">
      <c r="A242" s="13" t="s">
        <v>6</v>
      </c>
      <c r="B242" s="29">
        <f>SUM(B239:B241)</f>
        <v>3828</v>
      </c>
      <c r="C242" s="29">
        <v>145055</v>
      </c>
      <c r="D242" s="29">
        <f t="shared" ref="D242" si="103">SUM(D239:D241)</f>
        <v>4051.5329748369163</v>
      </c>
      <c r="E242" s="27">
        <f t="shared" si="102"/>
        <v>-141003.46702516309</v>
      </c>
    </row>
    <row r="243" spans="1:5" x14ac:dyDescent="0.2">
      <c r="A243" s="12" t="s">
        <v>13</v>
      </c>
      <c r="B243" s="89">
        <v>0</v>
      </c>
      <c r="C243" s="89">
        <v>1194</v>
      </c>
      <c r="D243" s="89">
        <v>12.203703764994232</v>
      </c>
      <c r="E243" s="11">
        <f t="shared" si="102"/>
        <v>-1181.7962962350057</v>
      </c>
    </row>
    <row r="244" spans="1:5" x14ac:dyDescent="0.2">
      <c r="A244" s="12" t="s">
        <v>14</v>
      </c>
      <c r="B244" s="89">
        <v>0</v>
      </c>
      <c r="C244" s="89">
        <v>11706</v>
      </c>
      <c r="D244" s="89">
        <v>87.005119020754805</v>
      </c>
      <c r="E244" s="61">
        <f t="shared" si="102"/>
        <v>-11618.994880979246</v>
      </c>
    </row>
    <row r="245" spans="1:5" x14ac:dyDescent="0.2">
      <c r="A245" s="12" t="s">
        <v>15</v>
      </c>
      <c r="B245" s="89">
        <v>0</v>
      </c>
      <c r="C245" s="89">
        <v>2610</v>
      </c>
      <c r="D245" s="89">
        <v>5.2466797941427794</v>
      </c>
      <c r="E245" s="56">
        <f t="shared" si="102"/>
        <v>-2604.7533202058571</v>
      </c>
    </row>
    <row r="246" spans="1:5" ht="15" x14ac:dyDescent="0.25">
      <c r="A246" s="13" t="s">
        <v>11</v>
      </c>
      <c r="B246" s="15">
        <f>SUM(B243:B245)</f>
        <v>0</v>
      </c>
      <c r="C246" s="15">
        <v>15510</v>
      </c>
      <c r="D246" s="15">
        <f t="shared" ref="D246" si="104">SUM(D243:D245)</f>
        <v>104.45550257989181</v>
      </c>
      <c r="E246" s="57">
        <f t="shared" si="102"/>
        <v>-15405.544497420107</v>
      </c>
    </row>
    <row r="247" spans="1:5" x14ac:dyDescent="0.2">
      <c r="A247" s="12" t="s">
        <v>16</v>
      </c>
      <c r="B247" s="102">
        <v>0</v>
      </c>
      <c r="C247" s="102">
        <v>4146</v>
      </c>
      <c r="D247" s="102">
        <v>62.027807730355022</v>
      </c>
      <c r="E247" s="26">
        <f t="shared" si="102"/>
        <v>-4083.9721922696449</v>
      </c>
    </row>
    <row r="248" spans="1:5" x14ac:dyDescent="0.2">
      <c r="A248" s="12" t="s">
        <v>17</v>
      </c>
      <c r="B248" s="89">
        <v>0</v>
      </c>
      <c r="C248" s="89">
        <v>3505</v>
      </c>
      <c r="D248" s="89">
        <v>4.4567957814839474</v>
      </c>
      <c r="E248" s="11">
        <f t="shared" si="102"/>
        <v>-3500.5432042185162</v>
      </c>
    </row>
    <row r="249" spans="1:5" x14ac:dyDescent="0.2">
      <c r="A249" s="12" t="s">
        <v>18</v>
      </c>
      <c r="B249" s="102">
        <v>0</v>
      </c>
      <c r="C249" s="102">
        <v>0</v>
      </c>
      <c r="D249" s="102">
        <v>0</v>
      </c>
      <c r="E249" s="26">
        <f t="shared" si="102"/>
        <v>0</v>
      </c>
    </row>
    <row r="250" spans="1:5" x14ac:dyDescent="0.2">
      <c r="A250" s="12" t="s">
        <v>19</v>
      </c>
      <c r="B250" s="89">
        <v>0</v>
      </c>
      <c r="C250" s="89">
        <v>0</v>
      </c>
      <c r="D250" s="89">
        <v>0</v>
      </c>
      <c r="E250" s="11">
        <f t="shared" si="102"/>
        <v>0</v>
      </c>
    </row>
    <row r="251" spans="1:5" ht="15" x14ac:dyDescent="0.25">
      <c r="A251" s="13" t="s">
        <v>12</v>
      </c>
      <c r="B251" s="15">
        <f>SUM(B247:B250)</f>
        <v>0</v>
      </c>
      <c r="C251" s="15">
        <v>7651</v>
      </c>
      <c r="D251" s="15">
        <f t="shared" ref="D251" si="105">SUM(D247:D250)</f>
        <v>66.484603511838969</v>
      </c>
      <c r="E251" s="14">
        <f t="shared" ref="E251" si="106">SUM(E247:E250)</f>
        <v>-7584.5153964881611</v>
      </c>
    </row>
    <row r="252" spans="1:5" x14ac:dyDescent="0.2">
      <c r="A252" s="12" t="s">
        <v>20</v>
      </c>
      <c r="B252" s="102">
        <v>0</v>
      </c>
      <c r="C252" s="102">
        <v>2503</v>
      </c>
      <c r="D252" s="102">
        <v>0</v>
      </c>
      <c r="E252" s="26">
        <f t="shared" ref="E252:E254" si="107">D252-C252</f>
        <v>-2503</v>
      </c>
    </row>
    <row r="253" spans="1:5" x14ac:dyDescent="0.2">
      <c r="A253" s="12" t="s">
        <v>21</v>
      </c>
      <c r="B253" s="89">
        <v>0</v>
      </c>
      <c r="C253" s="89">
        <v>0</v>
      </c>
      <c r="D253" s="89">
        <v>0</v>
      </c>
      <c r="E253" s="11">
        <f t="shared" si="107"/>
        <v>0</v>
      </c>
    </row>
    <row r="254" spans="1:5" x14ac:dyDescent="0.2">
      <c r="A254" s="21" t="s">
        <v>22</v>
      </c>
      <c r="B254" s="90">
        <v>0</v>
      </c>
      <c r="C254" s="90">
        <v>0</v>
      </c>
      <c r="D254" s="90">
        <v>0</v>
      </c>
      <c r="E254" s="26">
        <f t="shared" si="107"/>
        <v>0</v>
      </c>
    </row>
    <row r="255" spans="1:5" ht="15" x14ac:dyDescent="0.25">
      <c r="A255" s="13" t="s">
        <v>28</v>
      </c>
      <c r="B255" s="99">
        <f>SUM(B252:B254)</f>
        <v>0</v>
      </c>
      <c r="C255" s="99">
        <v>2503</v>
      </c>
      <c r="D255" s="99">
        <f t="shared" ref="D255" si="108">SUM(D252:D254)</f>
        <v>0</v>
      </c>
      <c r="E255" s="14">
        <f t="shared" ref="E255" si="109">SUM(E252:E254)</f>
        <v>-2503</v>
      </c>
    </row>
    <row r="256" spans="1:5" ht="15" x14ac:dyDescent="0.25">
      <c r="A256" s="16" t="s">
        <v>7</v>
      </c>
      <c r="B256" s="29">
        <f>+B255+B246+B242+B251</f>
        <v>3828</v>
      </c>
      <c r="C256" s="29">
        <v>170719</v>
      </c>
      <c r="D256" s="29">
        <f t="shared" ref="D256" si="110">+D255+D246+D242+D251</f>
        <v>4222.4730809286475</v>
      </c>
      <c r="E256" s="57">
        <f t="shared" ref="E256" si="111">+E255+E246+E242+E251</f>
        <v>-166496.52691907136</v>
      </c>
    </row>
    <row r="257" spans="1:5" ht="15" x14ac:dyDescent="0.25">
      <c r="A257" s="31"/>
      <c r="B257" s="33"/>
      <c r="C257" s="33"/>
      <c r="D257" s="33"/>
      <c r="E257" s="60"/>
    </row>
    <row r="258" spans="1:5" ht="15" x14ac:dyDescent="0.25">
      <c r="A258" s="19" t="s">
        <v>92</v>
      </c>
      <c r="B258" s="101"/>
      <c r="C258" s="101"/>
      <c r="D258" s="101"/>
      <c r="E258" s="59"/>
    </row>
    <row r="259" spans="1:5" x14ac:dyDescent="0.2">
      <c r="A259" s="12" t="s">
        <v>25</v>
      </c>
      <c r="B259" s="102">
        <v>110672</v>
      </c>
      <c r="C259" s="89">
        <v>159910</v>
      </c>
      <c r="D259" s="89">
        <v>184050</v>
      </c>
      <c r="E259" s="26">
        <f>D259-C259</f>
        <v>24140</v>
      </c>
    </row>
    <row r="260" spans="1:5" x14ac:dyDescent="0.2">
      <c r="A260" s="12" t="s">
        <v>26</v>
      </c>
      <c r="B260" s="89">
        <v>68536</v>
      </c>
      <c r="C260" s="89">
        <v>14614</v>
      </c>
      <c r="D260" s="89">
        <v>80143.216097967059</v>
      </c>
      <c r="E260" s="11">
        <f t="shared" ref="E260:E270" si="112">D260-C260</f>
        <v>65529.216097967059</v>
      </c>
    </row>
    <row r="261" spans="1:5" x14ac:dyDescent="0.2">
      <c r="A261" s="21" t="s">
        <v>27</v>
      </c>
      <c r="B261" s="90">
        <v>42644</v>
      </c>
      <c r="C261" s="90">
        <v>66857</v>
      </c>
      <c r="D261" s="90">
        <v>81487.809921272012</v>
      </c>
      <c r="E261" s="26">
        <f t="shared" si="112"/>
        <v>14630.809921272012</v>
      </c>
    </row>
    <row r="262" spans="1:5" ht="15" x14ac:dyDescent="0.25">
      <c r="A262" s="13" t="s">
        <v>6</v>
      </c>
      <c r="B262" s="103">
        <f>SUM(B259:B261)</f>
        <v>221852</v>
      </c>
      <c r="C262" s="103">
        <v>241381</v>
      </c>
      <c r="D262" s="103">
        <f t="shared" ref="D262" si="113">SUM(D259:D261)</f>
        <v>345681.0260192391</v>
      </c>
      <c r="E262" s="27">
        <f t="shared" si="112"/>
        <v>104300.0260192391</v>
      </c>
    </row>
    <row r="263" spans="1:5" x14ac:dyDescent="0.2">
      <c r="A263" s="12" t="s">
        <v>13</v>
      </c>
      <c r="B263" s="89">
        <v>651</v>
      </c>
      <c r="C263" s="89">
        <v>1987</v>
      </c>
      <c r="D263" s="89">
        <v>1041.1521926350547</v>
      </c>
      <c r="E263" s="56">
        <f t="shared" si="112"/>
        <v>-945.84780736494531</v>
      </c>
    </row>
    <row r="264" spans="1:5" x14ac:dyDescent="0.2">
      <c r="A264" s="12" t="s">
        <v>14</v>
      </c>
      <c r="B264" s="102">
        <v>75214</v>
      </c>
      <c r="C264" s="89">
        <v>19479</v>
      </c>
      <c r="D264" s="89">
        <v>7422.7932915557449</v>
      </c>
      <c r="E264" s="61">
        <f t="shared" si="112"/>
        <v>-12056.206708444255</v>
      </c>
    </row>
    <row r="265" spans="1:5" x14ac:dyDescent="0.2">
      <c r="A265" s="12" t="s">
        <v>15</v>
      </c>
      <c r="B265" s="89">
        <v>9090</v>
      </c>
      <c r="C265" s="89">
        <v>4344</v>
      </c>
      <c r="D265" s="89">
        <v>447.61756569304714</v>
      </c>
      <c r="E265" s="56">
        <f t="shared" si="112"/>
        <v>-3896.3824343069527</v>
      </c>
    </row>
    <row r="266" spans="1:5" ht="15" x14ac:dyDescent="0.25">
      <c r="A266" s="13" t="s">
        <v>11</v>
      </c>
      <c r="B266" s="15">
        <f>SUM(B263:B265)</f>
        <v>84955</v>
      </c>
      <c r="C266" s="15">
        <v>25810</v>
      </c>
      <c r="D266" s="15">
        <f t="shared" ref="D266" si="114">SUM(D263:D265)</f>
        <v>8911.5630498838455</v>
      </c>
      <c r="E266" s="57">
        <f t="shared" si="112"/>
        <v>-16898.436950116156</v>
      </c>
    </row>
    <row r="267" spans="1:5" x14ac:dyDescent="0.2">
      <c r="A267" s="12" t="s">
        <v>16</v>
      </c>
      <c r="B267" s="102">
        <v>19772</v>
      </c>
      <c r="C267" s="102">
        <v>6900</v>
      </c>
      <c r="D267" s="102">
        <v>5291.8678842443414</v>
      </c>
      <c r="E267" s="26">
        <f t="shared" si="112"/>
        <v>-1608.1321157556586</v>
      </c>
    </row>
    <row r="268" spans="1:5" x14ac:dyDescent="0.2">
      <c r="A268" s="12" t="s">
        <v>17</v>
      </c>
      <c r="B268" s="89">
        <v>0</v>
      </c>
      <c r="C268" s="89">
        <v>5833</v>
      </c>
      <c r="D268" s="89">
        <v>380.22905089919379</v>
      </c>
      <c r="E268" s="11">
        <f t="shared" si="112"/>
        <v>-5452.7709491008063</v>
      </c>
    </row>
    <row r="269" spans="1:5" x14ac:dyDescent="0.2">
      <c r="A269" s="12" t="s">
        <v>18</v>
      </c>
      <c r="B269" s="102">
        <v>0</v>
      </c>
      <c r="C269" s="102">
        <v>0</v>
      </c>
      <c r="D269" s="102">
        <v>0</v>
      </c>
      <c r="E269" s="26">
        <f t="shared" si="112"/>
        <v>0</v>
      </c>
    </row>
    <row r="270" spans="1:5" x14ac:dyDescent="0.2">
      <c r="A270" s="12" t="s">
        <v>19</v>
      </c>
      <c r="B270" s="89">
        <v>0</v>
      </c>
      <c r="C270" s="89">
        <v>0</v>
      </c>
      <c r="D270" s="89">
        <v>0</v>
      </c>
      <c r="E270" s="11">
        <f t="shared" si="112"/>
        <v>0</v>
      </c>
    </row>
    <row r="271" spans="1:5" ht="15" x14ac:dyDescent="0.25">
      <c r="A271" s="13" t="s">
        <v>12</v>
      </c>
      <c r="B271" s="15">
        <f>SUM(B267:B270)</f>
        <v>19772</v>
      </c>
      <c r="C271" s="15">
        <v>12733</v>
      </c>
      <c r="D271" s="15">
        <f t="shared" ref="D271" si="115">SUM(D267:D270)</f>
        <v>5672.0969351435351</v>
      </c>
      <c r="E271" s="14">
        <f t="shared" ref="E271" si="116">SUM(E267:E270)</f>
        <v>-7060.9030648564649</v>
      </c>
    </row>
    <row r="272" spans="1:5" x14ac:dyDescent="0.2">
      <c r="A272" s="12" t="s">
        <v>20</v>
      </c>
      <c r="B272" s="102"/>
      <c r="C272" s="102">
        <v>4165</v>
      </c>
      <c r="D272" s="102">
        <v>0</v>
      </c>
      <c r="E272" s="26">
        <f t="shared" ref="E272:E274" si="117">D272-C272</f>
        <v>-4165</v>
      </c>
    </row>
    <row r="273" spans="1:5" x14ac:dyDescent="0.2">
      <c r="A273" s="12" t="s">
        <v>21</v>
      </c>
      <c r="B273" s="89">
        <v>0</v>
      </c>
      <c r="C273" s="89">
        <v>0</v>
      </c>
      <c r="D273" s="89">
        <v>0</v>
      </c>
      <c r="E273" s="11">
        <f t="shared" si="117"/>
        <v>0</v>
      </c>
    </row>
    <row r="274" spans="1:5" x14ac:dyDescent="0.2">
      <c r="A274" s="21" t="s">
        <v>22</v>
      </c>
      <c r="B274" s="90">
        <v>0</v>
      </c>
      <c r="C274" s="90">
        <v>0</v>
      </c>
      <c r="D274" s="90">
        <v>0</v>
      </c>
      <c r="E274" s="26">
        <f t="shared" si="117"/>
        <v>0</v>
      </c>
    </row>
    <row r="275" spans="1:5" ht="15" x14ac:dyDescent="0.25">
      <c r="A275" s="22" t="s">
        <v>28</v>
      </c>
      <c r="B275" s="99">
        <f>SUM(B272:B274)</f>
        <v>0</v>
      </c>
      <c r="C275" s="99">
        <v>4165</v>
      </c>
      <c r="D275" s="99">
        <f t="shared" ref="D275" si="118">SUM(D272:D274)</f>
        <v>0</v>
      </c>
      <c r="E275" s="14">
        <f t="shared" ref="E275" si="119">SUM(E272:E274)</f>
        <v>-4165</v>
      </c>
    </row>
    <row r="276" spans="1:5" ht="15" x14ac:dyDescent="0.25">
      <c r="A276" s="24" t="s">
        <v>7</v>
      </c>
      <c r="B276" s="29">
        <f>+B275+B266+B262+B271</f>
        <v>326579</v>
      </c>
      <c r="C276" s="29">
        <v>284089</v>
      </c>
      <c r="D276" s="29">
        <f t="shared" ref="D276" si="120">+D275+D266+D262+D271</f>
        <v>360264.68600426649</v>
      </c>
      <c r="E276" s="14">
        <f t="shared" ref="E276" si="121">+E275+E266+E262+E271</f>
        <v>76175.686004266478</v>
      </c>
    </row>
    <row r="277" spans="1:5" ht="15" x14ac:dyDescent="0.25">
      <c r="A277" s="168" t="s">
        <v>5</v>
      </c>
      <c r="B277" s="144" t="s">
        <v>1</v>
      </c>
      <c r="C277" s="95" t="s">
        <v>2</v>
      </c>
      <c r="D277" s="95" t="s">
        <v>2</v>
      </c>
      <c r="E277" s="186" t="str">
        <f>+$E$4</f>
        <v>2025-26+/-</v>
      </c>
    </row>
    <row r="278" spans="1:5" ht="15" x14ac:dyDescent="0.25">
      <c r="A278" s="9"/>
      <c r="B278" s="95" t="str">
        <f>$B$5</f>
        <v>2024-25</v>
      </c>
      <c r="C278" s="95" t="str">
        <f>+$C$5</f>
        <v>2024-25</v>
      </c>
      <c r="D278" s="95" t="str">
        <f>+$D$5</f>
        <v>2025-26</v>
      </c>
      <c r="E278" s="185" t="str">
        <f>+$E$5</f>
        <v>2024-25</v>
      </c>
    </row>
    <row r="279" spans="1:5" ht="15" x14ac:dyDescent="0.25">
      <c r="A279" s="9" t="s">
        <v>24</v>
      </c>
      <c r="B279" s="100"/>
      <c r="C279" s="101"/>
      <c r="D279" s="101"/>
      <c r="E279" s="63"/>
    </row>
    <row r="280" spans="1:5" ht="15" x14ac:dyDescent="0.25">
      <c r="A280" s="8"/>
      <c r="B280" s="33"/>
      <c r="C280" s="33"/>
      <c r="D280" s="33"/>
      <c r="E280" s="60"/>
    </row>
    <row r="281" spans="1:5" ht="15" x14ac:dyDescent="0.25">
      <c r="A281" s="19" t="s">
        <v>93</v>
      </c>
      <c r="B281" s="101"/>
      <c r="C281" s="101"/>
      <c r="D281" s="101"/>
      <c r="E281" s="59"/>
    </row>
    <row r="282" spans="1:5" x14ac:dyDescent="0.2">
      <c r="A282" s="12" t="s">
        <v>25</v>
      </c>
      <c r="B282" s="98">
        <v>1902</v>
      </c>
      <c r="C282" s="102">
        <v>106097</v>
      </c>
      <c r="D282" s="102">
        <v>1628</v>
      </c>
      <c r="E282" s="26">
        <f>D282-C282</f>
        <v>-104469</v>
      </c>
    </row>
    <row r="283" spans="1:5" x14ac:dyDescent="0.2">
      <c r="A283" s="12" t="s">
        <v>26</v>
      </c>
      <c r="B283" s="98">
        <v>0</v>
      </c>
      <c r="C283" s="89">
        <v>9696</v>
      </c>
      <c r="D283" s="89">
        <v>708.68822789160708</v>
      </c>
      <c r="E283" s="11">
        <f t="shared" ref="E283:E293" si="122">D283-C283</f>
        <v>-8987.3117721083927</v>
      </c>
    </row>
    <row r="284" spans="1:5" x14ac:dyDescent="0.2">
      <c r="A284" s="21" t="s">
        <v>27</v>
      </c>
      <c r="B284" s="98">
        <v>609</v>
      </c>
      <c r="C284" s="90">
        <v>44358</v>
      </c>
      <c r="D284" s="90">
        <v>720.57816518470452</v>
      </c>
      <c r="E284" s="26">
        <f t="shared" si="122"/>
        <v>-43637.421834815294</v>
      </c>
    </row>
    <row r="285" spans="1:5" ht="15" x14ac:dyDescent="0.25">
      <c r="A285" s="13" t="s">
        <v>6</v>
      </c>
      <c r="B285" s="103">
        <f>SUM(B282:B284)</f>
        <v>2511</v>
      </c>
      <c r="C285" s="103">
        <v>160151</v>
      </c>
      <c r="D285" s="103">
        <f t="shared" ref="D285" si="123">SUM(D282:D284)</f>
        <v>3057.2663930763119</v>
      </c>
      <c r="E285" s="27">
        <f t="shared" si="122"/>
        <v>-157093.73360692369</v>
      </c>
    </row>
    <row r="286" spans="1:5" x14ac:dyDescent="0.2">
      <c r="A286" s="12" t="s">
        <v>13</v>
      </c>
      <c r="B286" s="98">
        <v>58</v>
      </c>
      <c r="C286" s="89">
        <v>1319</v>
      </c>
      <c r="D286" s="89">
        <v>9.2066719840896774</v>
      </c>
      <c r="E286" s="11">
        <f t="shared" si="122"/>
        <v>-1309.7933280159102</v>
      </c>
    </row>
    <row r="287" spans="1:5" x14ac:dyDescent="0.2">
      <c r="A287" s="12" t="s">
        <v>14</v>
      </c>
      <c r="B287" s="98">
        <v>319</v>
      </c>
      <c r="C287" s="102">
        <v>12924</v>
      </c>
      <c r="D287" s="102">
        <v>65.638072439818004</v>
      </c>
      <c r="E287" s="61">
        <f t="shared" si="122"/>
        <v>-12858.361927560181</v>
      </c>
    </row>
    <row r="288" spans="1:5" x14ac:dyDescent="0.2">
      <c r="A288" s="12" t="s">
        <v>15</v>
      </c>
      <c r="B288" s="98">
        <v>0</v>
      </c>
      <c r="C288" s="89">
        <v>2882</v>
      </c>
      <c r="D288" s="89">
        <v>3.9581803033258525</v>
      </c>
      <c r="E288" s="56">
        <f t="shared" si="122"/>
        <v>-2878.0418196966743</v>
      </c>
    </row>
    <row r="289" spans="1:5" ht="15" x14ac:dyDescent="0.25">
      <c r="A289" s="13" t="s">
        <v>11</v>
      </c>
      <c r="B289" s="15">
        <f>SUM(B286:B288)</f>
        <v>377</v>
      </c>
      <c r="C289" s="15">
        <v>17125</v>
      </c>
      <c r="D289" s="15">
        <f t="shared" ref="D289" si="124">SUM(D286:D288)</f>
        <v>78.802924727233531</v>
      </c>
      <c r="E289" s="57">
        <f t="shared" si="122"/>
        <v>-17046.197075272765</v>
      </c>
    </row>
    <row r="290" spans="1:5" x14ac:dyDescent="0.2">
      <c r="A290" s="12" t="s">
        <v>16</v>
      </c>
      <c r="B290" s="102">
        <v>0</v>
      </c>
      <c r="C290" s="102">
        <v>4578</v>
      </c>
      <c r="D290" s="102">
        <v>46.794783834695167</v>
      </c>
      <c r="E290" s="26">
        <f t="shared" si="122"/>
        <v>-4531.2052161653046</v>
      </c>
    </row>
    <row r="291" spans="1:5" x14ac:dyDescent="0.2">
      <c r="A291" s="12" t="s">
        <v>17</v>
      </c>
      <c r="B291" s="89">
        <v>0</v>
      </c>
      <c r="C291" s="89">
        <v>3870</v>
      </c>
      <c r="D291" s="89">
        <v>3.3622789974545659</v>
      </c>
      <c r="E291" s="11">
        <f t="shared" si="122"/>
        <v>-3866.6377210025453</v>
      </c>
    </row>
    <row r="292" spans="1:5" x14ac:dyDescent="0.2">
      <c r="A292" s="12" t="s">
        <v>18</v>
      </c>
      <c r="B292" s="102">
        <v>0</v>
      </c>
      <c r="C292" s="102">
        <v>0</v>
      </c>
      <c r="D292" s="102">
        <v>0</v>
      </c>
      <c r="E292" s="26">
        <f t="shared" si="122"/>
        <v>0</v>
      </c>
    </row>
    <row r="293" spans="1:5" x14ac:dyDescent="0.2">
      <c r="A293" s="12" t="s">
        <v>19</v>
      </c>
      <c r="B293" s="89">
        <v>0</v>
      </c>
      <c r="C293" s="89">
        <v>0</v>
      </c>
      <c r="D293" s="89">
        <v>0</v>
      </c>
      <c r="E293" s="11">
        <f t="shared" si="122"/>
        <v>0</v>
      </c>
    </row>
    <row r="294" spans="1:5" ht="15" x14ac:dyDescent="0.25">
      <c r="A294" s="13" t="s">
        <v>12</v>
      </c>
      <c r="B294" s="15">
        <f>SUM(B290:B293)</f>
        <v>0</v>
      </c>
      <c r="C294" s="15">
        <v>8448</v>
      </c>
      <c r="D294" s="15">
        <f t="shared" ref="D294" si="125">SUM(D290:D293)</f>
        <v>50.157062832149734</v>
      </c>
      <c r="E294" s="14">
        <f t="shared" ref="E294" si="126">SUM(E290:E293)</f>
        <v>-8397.8429371678503</v>
      </c>
    </row>
    <row r="295" spans="1:5" x14ac:dyDescent="0.2">
      <c r="A295" s="12" t="s">
        <v>20</v>
      </c>
      <c r="B295" s="102">
        <v>0</v>
      </c>
      <c r="C295" s="102">
        <v>2763</v>
      </c>
      <c r="D295" s="102">
        <v>0</v>
      </c>
      <c r="E295" s="26">
        <f t="shared" ref="E295:E297" si="127">D295-C295</f>
        <v>-2763</v>
      </c>
    </row>
    <row r="296" spans="1:5" x14ac:dyDescent="0.2">
      <c r="A296" s="12" t="s">
        <v>21</v>
      </c>
      <c r="B296" s="89">
        <v>0</v>
      </c>
      <c r="C296" s="89">
        <v>0</v>
      </c>
      <c r="D296" s="89">
        <v>0</v>
      </c>
      <c r="E296" s="11">
        <f t="shared" si="127"/>
        <v>0</v>
      </c>
    </row>
    <row r="297" spans="1:5" x14ac:dyDescent="0.2">
      <c r="A297" s="21" t="s">
        <v>22</v>
      </c>
      <c r="B297" s="90">
        <v>0</v>
      </c>
      <c r="C297" s="90">
        <v>0</v>
      </c>
      <c r="D297" s="90">
        <v>0</v>
      </c>
      <c r="E297" s="26">
        <f t="shared" si="127"/>
        <v>0</v>
      </c>
    </row>
    <row r="298" spans="1:5" ht="15" x14ac:dyDescent="0.25">
      <c r="A298" s="13" t="s">
        <v>28</v>
      </c>
      <c r="B298" s="99">
        <f>SUM(B295:B297)</f>
        <v>0</v>
      </c>
      <c r="C298" s="99">
        <v>2763</v>
      </c>
      <c r="D298" s="99">
        <f t="shared" ref="D298" si="128">SUM(D295:D297)</f>
        <v>0</v>
      </c>
      <c r="E298" s="14">
        <f t="shared" ref="E298" si="129">SUM(E295:E297)</f>
        <v>-2763</v>
      </c>
    </row>
    <row r="299" spans="1:5" ht="15" x14ac:dyDescent="0.25">
      <c r="A299" s="16" t="s">
        <v>7</v>
      </c>
      <c r="B299" s="29">
        <f>+B298+B289+B285+B294</f>
        <v>2888</v>
      </c>
      <c r="C299" s="29">
        <v>188487</v>
      </c>
      <c r="D299" s="29">
        <f t="shared" ref="D299" si="130">+D298+D289+D285+D294</f>
        <v>3186.226380635695</v>
      </c>
      <c r="E299" s="14">
        <f t="shared" ref="E299" si="131">+E298+E289+E285+E294</f>
        <v>-185300.77361936431</v>
      </c>
    </row>
    <row r="300" spans="1:5" ht="15" x14ac:dyDescent="0.25">
      <c r="A300" s="31"/>
      <c r="B300" s="33"/>
      <c r="C300" s="33"/>
      <c r="D300" s="33"/>
      <c r="E300" s="60"/>
    </row>
    <row r="301" spans="1:5" ht="15" x14ac:dyDescent="0.25">
      <c r="A301" s="19" t="s">
        <v>94</v>
      </c>
      <c r="B301" s="101"/>
      <c r="C301" s="101"/>
      <c r="D301" s="101"/>
      <c r="E301" s="59"/>
    </row>
    <row r="302" spans="1:5" x14ac:dyDescent="0.2">
      <c r="A302" s="12" t="s">
        <v>25</v>
      </c>
      <c r="B302" s="98">
        <v>2216315</v>
      </c>
      <c r="C302" s="102">
        <v>2352023</v>
      </c>
      <c r="D302" s="102">
        <v>2297983</v>
      </c>
      <c r="E302" s="26">
        <f>D302-C302</f>
        <v>-54040</v>
      </c>
    </row>
    <row r="303" spans="1:5" x14ac:dyDescent="0.2">
      <c r="A303" s="12" t="s">
        <v>26</v>
      </c>
      <c r="B303" s="98">
        <v>715068</v>
      </c>
      <c r="C303" s="89">
        <v>214953</v>
      </c>
      <c r="D303" s="89">
        <v>1000641.5123472871</v>
      </c>
      <c r="E303" s="11">
        <f t="shared" ref="E303:E313" si="132">D303-C303</f>
        <v>785688.51234728715</v>
      </c>
    </row>
    <row r="304" spans="1:5" x14ac:dyDescent="0.2">
      <c r="A304" s="21" t="s">
        <v>27</v>
      </c>
      <c r="B304" s="98">
        <v>917528</v>
      </c>
      <c r="C304" s="90">
        <v>983357</v>
      </c>
      <c r="D304" s="90">
        <v>1017429.6631397385</v>
      </c>
      <c r="E304" s="26">
        <f t="shared" si="132"/>
        <v>34072.663139738492</v>
      </c>
    </row>
    <row r="305" spans="1:5" ht="15" x14ac:dyDescent="0.25">
      <c r="A305" s="13" t="s">
        <v>6</v>
      </c>
      <c r="B305" s="103">
        <f t="shared" ref="B305:D305" si="133">SUM(B302:B304)</f>
        <v>3848911</v>
      </c>
      <c r="C305" s="103">
        <v>3550333</v>
      </c>
      <c r="D305" s="103">
        <f t="shared" si="133"/>
        <v>4316054.1754870256</v>
      </c>
      <c r="E305" s="27">
        <f t="shared" si="132"/>
        <v>765721.17548702564</v>
      </c>
    </row>
    <row r="306" spans="1:5" x14ac:dyDescent="0.2">
      <c r="A306" s="12" t="s">
        <v>13</v>
      </c>
      <c r="B306" s="98">
        <v>5705</v>
      </c>
      <c r="C306" s="89">
        <v>29232</v>
      </c>
      <c r="D306" s="89">
        <v>12999.479623434558</v>
      </c>
      <c r="E306" s="11">
        <f t="shared" si="132"/>
        <v>-16232.520376565442</v>
      </c>
    </row>
    <row r="307" spans="1:5" x14ac:dyDescent="0.2">
      <c r="A307" s="12" t="s">
        <v>14</v>
      </c>
      <c r="B307" s="98">
        <v>45923</v>
      </c>
      <c r="C307" s="102">
        <v>286502</v>
      </c>
      <c r="D307" s="102">
        <v>92678.525603766582</v>
      </c>
      <c r="E307" s="26">
        <f t="shared" si="132"/>
        <v>-193823.47439623342</v>
      </c>
    </row>
    <row r="308" spans="1:5" x14ac:dyDescent="0.2">
      <c r="A308" s="12" t="s">
        <v>15</v>
      </c>
      <c r="B308" s="98">
        <v>2873</v>
      </c>
      <c r="C308" s="89">
        <v>63890</v>
      </c>
      <c r="D308" s="89">
        <v>5588.803890035847</v>
      </c>
      <c r="E308" s="11">
        <f t="shared" si="132"/>
        <v>-58301.196109964156</v>
      </c>
    </row>
    <row r="309" spans="1:5" ht="15" x14ac:dyDescent="0.25">
      <c r="A309" s="13" t="s">
        <v>11</v>
      </c>
      <c r="B309" s="15">
        <f>SUM(B306:B308)</f>
        <v>54501</v>
      </c>
      <c r="C309" s="15">
        <v>379624</v>
      </c>
      <c r="D309" s="15">
        <f t="shared" ref="D309" si="134">SUM(D306:D308)</f>
        <v>111266.80911723699</v>
      </c>
      <c r="E309" s="14">
        <f t="shared" si="132"/>
        <v>-268357.19088276301</v>
      </c>
    </row>
    <row r="310" spans="1:5" x14ac:dyDescent="0.2">
      <c r="A310" s="12" t="s">
        <v>16</v>
      </c>
      <c r="B310" s="102">
        <v>163500</v>
      </c>
      <c r="C310" s="102">
        <v>101489</v>
      </c>
      <c r="D310" s="102">
        <v>66072.500464161159</v>
      </c>
      <c r="E310" s="26">
        <f t="shared" si="132"/>
        <v>-35416.499535838841</v>
      </c>
    </row>
    <row r="311" spans="1:5" x14ac:dyDescent="0.2">
      <c r="A311" s="12" t="s">
        <v>17</v>
      </c>
      <c r="B311" s="89">
        <v>0</v>
      </c>
      <c r="C311" s="89">
        <v>85790</v>
      </c>
      <c r="D311" s="89">
        <v>4747.4133314671672</v>
      </c>
      <c r="E311" s="11">
        <f t="shared" si="132"/>
        <v>-81042.586668532836</v>
      </c>
    </row>
    <row r="312" spans="1:5" x14ac:dyDescent="0.2">
      <c r="A312" s="12" t="s">
        <v>18</v>
      </c>
      <c r="B312" s="102">
        <v>0</v>
      </c>
      <c r="C312" s="102">
        <v>0</v>
      </c>
      <c r="D312" s="102">
        <v>0</v>
      </c>
      <c r="E312" s="26">
        <f t="shared" si="132"/>
        <v>0</v>
      </c>
    </row>
    <row r="313" spans="1:5" x14ac:dyDescent="0.2">
      <c r="A313" s="12" t="s">
        <v>19</v>
      </c>
      <c r="B313" s="89">
        <v>0</v>
      </c>
      <c r="C313" s="89">
        <v>0</v>
      </c>
      <c r="D313" s="89">
        <v>0</v>
      </c>
      <c r="E313" s="11">
        <f t="shared" si="132"/>
        <v>0</v>
      </c>
    </row>
    <row r="314" spans="1:5" ht="15" x14ac:dyDescent="0.25">
      <c r="A314" s="13" t="s">
        <v>12</v>
      </c>
      <c r="B314" s="15">
        <f>SUM(B310:B313)</f>
        <v>163500</v>
      </c>
      <c r="C314" s="15">
        <v>187279</v>
      </c>
      <c r="D314" s="15">
        <f t="shared" ref="D314" si="135">SUM(D310:D313)</f>
        <v>70819.913795628323</v>
      </c>
      <c r="E314" s="14">
        <f t="shared" ref="E314" si="136">SUM(E310:E313)</f>
        <v>-116459.08620437168</v>
      </c>
    </row>
    <row r="315" spans="1:5" x14ac:dyDescent="0.2">
      <c r="A315" s="12" t="s">
        <v>20</v>
      </c>
      <c r="B315" s="102">
        <v>10639</v>
      </c>
      <c r="C315" s="102">
        <v>61258</v>
      </c>
      <c r="D315" s="102">
        <v>0</v>
      </c>
      <c r="E315" s="26">
        <f t="shared" ref="E315:E317" si="137">D315-C315</f>
        <v>-61258</v>
      </c>
    </row>
    <row r="316" spans="1:5" x14ac:dyDescent="0.2">
      <c r="A316" s="12" t="s">
        <v>21</v>
      </c>
      <c r="B316" s="89">
        <v>0</v>
      </c>
      <c r="C316" s="89">
        <v>0</v>
      </c>
      <c r="D316" s="89">
        <v>0</v>
      </c>
      <c r="E316" s="11">
        <f t="shared" si="137"/>
        <v>0</v>
      </c>
    </row>
    <row r="317" spans="1:5" x14ac:dyDescent="0.2">
      <c r="A317" s="21" t="s">
        <v>22</v>
      </c>
      <c r="B317" s="90">
        <v>0</v>
      </c>
      <c r="C317" s="90">
        <v>0</v>
      </c>
      <c r="D317" s="90">
        <v>0</v>
      </c>
      <c r="E317" s="26">
        <f t="shared" si="137"/>
        <v>0</v>
      </c>
    </row>
    <row r="318" spans="1:5" ht="15" x14ac:dyDescent="0.25">
      <c r="A318" s="13" t="s">
        <v>28</v>
      </c>
      <c r="B318" s="99">
        <f>SUM(B315:B317)</f>
        <v>10639</v>
      </c>
      <c r="C318" s="99">
        <v>61258</v>
      </c>
      <c r="D318" s="99">
        <f t="shared" ref="D318" si="138">SUM(D315:D317)</f>
        <v>0</v>
      </c>
      <c r="E318" s="14">
        <f t="shared" ref="E318" si="139">SUM(E315:E317)</f>
        <v>-61258</v>
      </c>
    </row>
    <row r="319" spans="1:5" ht="15" x14ac:dyDescent="0.25">
      <c r="A319" s="16" t="s">
        <v>7</v>
      </c>
      <c r="B319" s="29">
        <f>+B318+B309+B305+B314</f>
        <v>4077551</v>
      </c>
      <c r="C319" s="29">
        <v>4178494</v>
      </c>
      <c r="D319" s="29">
        <f t="shared" ref="D319" si="140">+D318+D309+D305+D314</f>
        <v>4498140.8983998913</v>
      </c>
      <c r="E319" s="14">
        <f t="shared" ref="E319" si="141">+E318+E309+E305+E314</f>
        <v>319646.89839989098</v>
      </c>
    </row>
    <row r="320" spans="1:5" ht="15" x14ac:dyDescent="0.25">
      <c r="A320" s="9"/>
      <c r="B320" s="33"/>
      <c r="C320" s="33"/>
      <c r="D320" s="33"/>
      <c r="E320" s="60"/>
    </row>
    <row r="321" spans="1:5" ht="15" x14ac:dyDescent="0.25">
      <c r="A321" s="19" t="s">
        <v>95</v>
      </c>
      <c r="B321" s="101"/>
      <c r="C321" s="101"/>
      <c r="D321" s="101"/>
      <c r="E321" s="59"/>
    </row>
    <row r="322" spans="1:5" x14ac:dyDescent="0.2">
      <c r="A322" s="12" t="s">
        <v>25</v>
      </c>
      <c r="B322" s="98">
        <v>288660</v>
      </c>
      <c r="C322" s="102">
        <v>563866</v>
      </c>
      <c r="D322" s="102">
        <v>308602</v>
      </c>
      <c r="E322" s="43">
        <f>D322-C322</f>
        <v>-255264</v>
      </c>
    </row>
    <row r="323" spans="1:5" x14ac:dyDescent="0.2">
      <c r="A323" s="12" t="s">
        <v>26</v>
      </c>
      <c r="B323" s="98">
        <v>115279</v>
      </c>
      <c r="C323" s="89">
        <v>51532</v>
      </c>
      <c r="D323" s="89">
        <v>134378.6241339609</v>
      </c>
      <c r="E323" s="43">
        <f t="shared" ref="E323:E333" si="142">D323-C323</f>
        <v>82846.624133960897</v>
      </c>
    </row>
    <row r="324" spans="1:5" x14ac:dyDescent="0.2">
      <c r="A324" s="21" t="s">
        <v>27</v>
      </c>
      <c r="B324" s="98">
        <v>133717</v>
      </c>
      <c r="C324" s="90">
        <v>235747</v>
      </c>
      <c r="D324" s="90">
        <v>136633.14643531042</v>
      </c>
      <c r="E324" s="43">
        <f t="shared" si="142"/>
        <v>-99113.853564689576</v>
      </c>
    </row>
    <row r="325" spans="1:5" ht="15" x14ac:dyDescent="0.25">
      <c r="A325" s="13" t="s">
        <v>6</v>
      </c>
      <c r="B325" s="103">
        <f>SUM(B322:B324)</f>
        <v>537656</v>
      </c>
      <c r="C325" s="103">
        <v>851145</v>
      </c>
      <c r="D325" s="103">
        <f t="shared" ref="D325" si="143">SUM(D322:D324)</f>
        <v>579613.77056927141</v>
      </c>
      <c r="E325" s="39">
        <f t="shared" si="142"/>
        <v>-271531.22943072859</v>
      </c>
    </row>
    <row r="326" spans="1:5" x14ac:dyDescent="0.2">
      <c r="A326" s="12" t="s">
        <v>13</v>
      </c>
      <c r="B326" s="98">
        <v>2095</v>
      </c>
      <c r="C326" s="89">
        <v>7008</v>
      </c>
      <c r="D326" s="89">
        <v>1745.7322774435584</v>
      </c>
      <c r="E326" s="43">
        <f t="shared" si="142"/>
        <v>-5262.2677225564421</v>
      </c>
    </row>
    <row r="327" spans="1:5" x14ac:dyDescent="0.2">
      <c r="A327" s="12" t="s">
        <v>14</v>
      </c>
      <c r="B327" s="98">
        <v>3262</v>
      </c>
      <c r="C327" s="102">
        <v>68685</v>
      </c>
      <c r="D327" s="102">
        <v>12446.028476455887</v>
      </c>
      <c r="E327" s="43">
        <f t="shared" si="142"/>
        <v>-56238.971523544111</v>
      </c>
    </row>
    <row r="328" spans="1:5" x14ac:dyDescent="0.2">
      <c r="A328" s="12" t="s">
        <v>15</v>
      </c>
      <c r="B328" s="98">
        <v>2042</v>
      </c>
      <c r="C328" s="89">
        <v>15317</v>
      </c>
      <c r="D328" s="89">
        <v>750.53430027685556</v>
      </c>
      <c r="E328" s="43">
        <f t="shared" si="142"/>
        <v>-14566.465699723145</v>
      </c>
    </row>
    <row r="329" spans="1:5" ht="15" x14ac:dyDescent="0.25">
      <c r="A329" s="13" t="s">
        <v>11</v>
      </c>
      <c r="B329" s="15">
        <f>SUM(B326:B328)</f>
        <v>7399</v>
      </c>
      <c r="C329" s="15">
        <v>91010</v>
      </c>
      <c r="D329" s="15">
        <f t="shared" ref="D329" si="144">SUM(D326:D328)</f>
        <v>14942.2950541763</v>
      </c>
      <c r="E329" s="39">
        <f t="shared" si="142"/>
        <v>-76067.704945823702</v>
      </c>
    </row>
    <row r="330" spans="1:5" x14ac:dyDescent="0.2">
      <c r="A330" s="12" t="s">
        <v>16</v>
      </c>
      <c r="B330" s="102">
        <v>0</v>
      </c>
      <c r="C330" s="102">
        <v>24331</v>
      </c>
      <c r="D330" s="102">
        <v>8873.0395410409255</v>
      </c>
      <c r="E330" s="43">
        <f t="shared" si="142"/>
        <v>-15457.960458959074</v>
      </c>
    </row>
    <row r="331" spans="1:5" x14ac:dyDescent="0.2">
      <c r="A331" s="12" t="s">
        <v>17</v>
      </c>
      <c r="B331" s="89">
        <v>0</v>
      </c>
      <c r="C331" s="89">
        <v>20567</v>
      </c>
      <c r="D331" s="89">
        <v>637.54188068940664</v>
      </c>
      <c r="E331" s="43">
        <f t="shared" si="142"/>
        <v>-19929.458119310595</v>
      </c>
    </row>
    <row r="332" spans="1:5" x14ac:dyDescent="0.2">
      <c r="A332" s="12" t="s">
        <v>18</v>
      </c>
      <c r="B332" s="102">
        <v>0</v>
      </c>
      <c r="C332" s="102">
        <v>0</v>
      </c>
      <c r="D332" s="102">
        <v>0</v>
      </c>
      <c r="E332" s="43">
        <f t="shared" si="142"/>
        <v>0</v>
      </c>
    </row>
    <row r="333" spans="1:5" x14ac:dyDescent="0.2">
      <c r="A333" s="12" t="s">
        <v>19</v>
      </c>
      <c r="B333" s="89">
        <v>0</v>
      </c>
      <c r="C333" s="89">
        <v>0</v>
      </c>
      <c r="D333" s="89">
        <v>0</v>
      </c>
      <c r="E333" s="43">
        <f t="shared" si="142"/>
        <v>0</v>
      </c>
    </row>
    <row r="334" spans="1:5" ht="15" x14ac:dyDescent="0.25">
      <c r="A334" s="13" t="s">
        <v>12</v>
      </c>
      <c r="B334" s="15">
        <f>SUM(B330:B333)</f>
        <v>0</v>
      </c>
      <c r="C334" s="15">
        <v>44898</v>
      </c>
      <c r="D334" s="15">
        <f t="shared" ref="D334" si="145">SUM(D330:D333)</f>
        <v>9510.5814217303323</v>
      </c>
      <c r="E334" s="39">
        <f t="shared" ref="E334" si="146">SUM(E330:E333)</f>
        <v>-35387.418578269673</v>
      </c>
    </row>
    <row r="335" spans="1:5" x14ac:dyDescent="0.2">
      <c r="A335" s="12" t="s">
        <v>20</v>
      </c>
      <c r="B335" s="102">
        <v>2529</v>
      </c>
      <c r="C335" s="102">
        <v>14686</v>
      </c>
      <c r="D335" s="102">
        <v>0</v>
      </c>
      <c r="E335" s="43">
        <f t="shared" ref="E335:E337" si="147">D335-C335</f>
        <v>-14686</v>
      </c>
    </row>
    <row r="336" spans="1:5" x14ac:dyDescent="0.2">
      <c r="A336" s="12" t="s">
        <v>21</v>
      </c>
      <c r="B336" s="89">
        <v>0</v>
      </c>
      <c r="C336" s="89">
        <v>0</v>
      </c>
      <c r="D336" s="89">
        <v>0</v>
      </c>
      <c r="E336" s="43">
        <f t="shared" si="147"/>
        <v>0</v>
      </c>
    </row>
    <row r="337" spans="1:5" x14ac:dyDescent="0.2">
      <c r="A337" s="21" t="s">
        <v>22</v>
      </c>
      <c r="B337" s="90">
        <v>0</v>
      </c>
      <c r="C337" s="90">
        <v>0</v>
      </c>
      <c r="D337" s="90">
        <v>0</v>
      </c>
      <c r="E337" s="43">
        <f t="shared" si="147"/>
        <v>0</v>
      </c>
    </row>
    <row r="338" spans="1:5" ht="15" x14ac:dyDescent="0.25">
      <c r="A338" s="13" t="s">
        <v>28</v>
      </c>
      <c r="B338" s="99">
        <f>SUM(B335:B337)</f>
        <v>2529</v>
      </c>
      <c r="C338" s="99">
        <v>14686</v>
      </c>
      <c r="D338" s="99">
        <f t="shared" ref="D338" si="148">SUM(D335:D337)</f>
        <v>0</v>
      </c>
      <c r="E338" s="39">
        <f t="shared" ref="E338" si="149">SUM(E335:E337)</f>
        <v>-14686</v>
      </c>
    </row>
    <row r="339" spans="1:5" ht="15" x14ac:dyDescent="0.25">
      <c r="A339" s="16" t="s">
        <v>7</v>
      </c>
      <c r="B339" s="29">
        <f>+B338+B329+B325+B334</f>
        <v>547584</v>
      </c>
      <c r="C339" s="29">
        <v>1001739</v>
      </c>
      <c r="D339" s="29">
        <f t="shared" ref="D339" si="150">+D338+D329+D325+D334</f>
        <v>604066.64704517811</v>
      </c>
      <c r="E339" s="39">
        <f t="shared" ref="E339" si="151">+E338+E329+E325+E334</f>
        <v>-397672.35295482195</v>
      </c>
    </row>
    <row r="340" spans="1:5" ht="15" x14ac:dyDescent="0.25">
      <c r="A340" s="168" t="s">
        <v>5</v>
      </c>
      <c r="B340" s="144" t="s">
        <v>1</v>
      </c>
      <c r="C340" s="95" t="s">
        <v>2</v>
      </c>
      <c r="D340" s="95" t="s">
        <v>2</v>
      </c>
      <c r="E340" s="186" t="str">
        <f>+$E$4</f>
        <v>2025-26+/-</v>
      </c>
    </row>
    <row r="341" spans="1:5" ht="15" x14ac:dyDescent="0.25">
      <c r="A341" s="9"/>
      <c r="B341" s="95" t="str">
        <f>$B$5</f>
        <v>2024-25</v>
      </c>
      <c r="C341" s="95" t="str">
        <f>+$C$5</f>
        <v>2024-25</v>
      </c>
      <c r="D341" s="95" t="str">
        <f>+$D$5</f>
        <v>2025-26</v>
      </c>
      <c r="E341" s="185" t="str">
        <f>+$E$5</f>
        <v>2024-25</v>
      </c>
    </row>
    <row r="342" spans="1:5" ht="15" x14ac:dyDescent="0.25">
      <c r="A342" s="9" t="s">
        <v>24</v>
      </c>
      <c r="B342" s="100"/>
      <c r="C342" s="101"/>
      <c r="D342" s="101"/>
      <c r="E342" s="63"/>
    </row>
    <row r="343" spans="1:5" ht="15" x14ac:dyDescent="0.25">
      <c r="A343" s="8"/>
      <c r="B343" s="134"/>
      <c r="C343" s="106"/>
      <c r="D343" s="106"/>
      <c r="E343" s="66"/>
    </row>
    <row r="344" spans="1:5" ht="15" x14ac:dyDescent="0.25">
      <c r="A344" s="19" t="s">
        <v>96</v>
      </c>
      <c r="B344" s="100"/>
      <c r="C344" s="100"/>
      <c r="D344" s="100"/>
      <c r="E344" s="59"/>
    </row>
    <row r="345" spans="1:5" x14ac:dyDescent="0.2">
      <c r="A345" s="21" t="s">
        <v>25</v>
      </c>
      <c r="B345" s="89">
        <v>0</v>
      </c>
      <c r="C345" s="89">
        <v>0</v>
      </c>
      <c r="D345" s="89">
        <v>6071</v>
      </c>
      <c r="E345" s="11">
        <f>D345-C345</f>
        <v>6071</v>
      </c>
    </row>
    <row r="346" spans="1:5" x14ac:dyDescent="0.2">
      <c r="A346" s="21" t="s">
        <v>26</v>
      </c>
      <c r="B346" s="89">
        <v>0</v>
      </c>
      <c r="C346" s="89">
        <v>0</v>
      </c>
      <c r="D346" s="89">
        <v>2643.6039519668184</v>
      </c>
      <c r="E346" s="11">
        <f t="shared" ref="E346:E356" si="152">D346-C346</f>
        <v>2643.6039519668184</v>
      </c>
    </row>
    <row r="347" spans="1:5" x14ac:dyDescent="0.2">
      <c r="A347" s="21" t="s">
        <v>27</v>
      </c>
      <c r="B347" s="90">
        <v>0</v>
      </c>
      <c r="C347" s="90">
        <v>0</v>
      </c>
      <c r="D347" s="90">
        <v>2687.9567208990511</v>
      </c>
      <c r="E347" s="61">
        <f t="shared" si="152"/>
        <v>2687.9567208990511</v>
      </c>
    </row>
    <row r="348" spans="1:5" ht="15" x14ac:dyDescent="0.25">
      <c r="A348" s="22" t="s">
        <v>6</v>
      </c>
      <c r="B348" s="29">
        <f>SUM(B345:B347)</f>
        <v>0</v>
      </c>
      <c r="C348" s="29">
        <v>0</v>
      </c>
      <c r="D348" s="29">
        <f t="shared" ref="D348" si="153">SUM(D345:D347)</f>
        <v>11402.560672865871</v>
      </c>
      <c r="E348" s="14">
        <f t="shared" si="152"/>
        <v>11402.560672865871</v>
      </c>
    </row>
    <row r="349" spans="1:5" x14ac:dyDescent="0.2">
      <c r="A349" s="21" t="s">
        <v>13</v>
      </c>
      <c r="B349" s="89">
        <v>9389</v>
      </c>
      <c r="C349" s="89">
        <v>10084</v>
      </c>
      <c r="D349" s="89">
        <v>34.343443962673305</v>
      </c>
      <c r="E349" s="11">
        <f t="shared" si="152"/>
        <v>-10049.656556037327</v>
      </c>
    </row>
    <row r="350" spans="1:5" x14ac:dyDescent="0.2">
      <c r="A350" s="21" t="s">
        <v>14</v>
      </c>
      <c r="B350" s="89">
        <v>1384</v>
      </c>
      <c r="C350" s="89">
        <v>2844</v>
      </c>
      <c r="D350" s="89">
        <v>244.84824337723722</v>
      </c>
      <c r="E350" s="56">
        <f t="shared" si="152"/>
        <v>-2599.1517566227626</v>
      </c>
    </row>
    <row r="351" spans="1:5" x14ac:dyDescent="0.2">
      <c r="A351" s="21" t="s">
        <v>15</v>
      </c>
      <c r="B351" s="89">
        <v>0</v>
      </c>
      <c r="C351" s="89">
        <v>0</v>
      </c>
      <c r="D351" s="89">
        <v>14.765112048777924</v>
      </c>
      <c r="E351" s="11">
        <f t="shared" si="152"/>
        <v>14.765112048777924</v>
      </c>
    </row>
    <row r="352" spans="1:5" ht="15" x14ac:dyDescent="0.25">
      <c r="A352" s="22" t="s">
        <v>11</v>
      </c>
      <c r="B352" s="15">
        <f>SUM(B349:B351)</f>
        <v>10773</v>
      </c>
      <c r="C352" s="15">
        <v>12928</v>
      </c>
      <c r="D352" s="15">
        <f t="shared" ref="D352" si="154">SUM(D349:D351)</f>
        <v>293.95679938868847</v>
      </c>
      <c r="E352" s="14">
        <f t="shared" si="152"/>
        <v>-12634.043200611311</v>
      </c>
    </row>
    <row r="353" spans="1:5" x14ac:dyDescent="0.2">
      <c r="A353" s="21" t="s">
        <v>16</v>
      </c>
      <c r="B353" s="89">
        <v>0</v>
      </c>
      <c r="C353" s="89">
        <v>0</v>
      </c>
      <c r="D353" s="89">
        <v>174.55754252454429</v>
      </c>
      <c r="E353" s="56">
        <f t="shared" si="152"/>
        <v>174.55754252454429</v>
      </c>
    </row>
    <row r="354" spans="1:5" x14ac:dyDescent="0.2">
      <c r="A354" s="21" t="s">
        <v>17</v>
      </c>
      <c r="B354" s="89">
        <v>0</v>
      </c>
      <c r="C354" s="89">
        <v>0</v>
      </c>
      <c r="D354" s="89">
        <v>12.542234646298388</v>
      </c>
      <c r="E354" s="11">
        <f t="shared" si="152"/>
        <v>12.542234646298388</v>
      </c>
    </row>
    <row r="355" spans="1:5" x14ac:dyDescent="0.2">
      <c r="A355" s="21" t="s">
        <v>18</v>
      </c>
      <c r="B355" s="89">
        <v>0</v>
      </c>
      <c r="C355" s="89">
        <v>0</v>
      </c>
      <c r="D355" s="89">
        <v>0</v>
      </c>
      <c r="E355" s="11">
        <f t="shared" si="152"/>
        <v>0</v>
      </c>
    </row>
    <row r="356" spans="1:5" x14ac:dyDescent="0.2">
      <c r="A356" s="21" t="s">
        <v>19</v>
      </c>
      <c r="B356" s="89">
        <v>0</v>
      </c>
      <c r="C356" s="89">
        <v>0</v>
      </c>
      <c r="D356" s="89">
        <v>0</v>
      </c>
      <c r="E356" s="11">
        <f t="shared" si="152"/>
        <v>0</v>
      </c>
    </row>
    <row r="357" spans="1:5" ht="15" x14ac:dyDescent="0.25">
      <c r="A357" s="22" t="s">
        <v>12</v>
      </c>
      <c r="B357" s="15">
        <f>SUM(B353:B356)</f>
        <v>0</v>
      </c>
      <c r="C357" s="15">
        <v>0</v>
      </c>
      <c r="D357" s="15">
        <f t="shared" ref="D357" si="155">SUM(D353:D356)</f>
        <v>187.09977717084269</v>
      </c>
      <c r="E357" s="57">
        <f t="shared" ref="E357" si="156">SUM(E353:E356)</f>
        <v>187.09977717084269</v>
      </c>
    </row>
    <row r="358" spans="1:5" x14ac:dyDescent="0.2">
      <c r="A358" s="21" t="s">
        <v>20</v>
      </c>
      <c r="B358" s="89">
        <v>0</v>
      </c>
      <c r="C358" s="89">
        <v>0</v>
      </c>
      <c r="D358" s="89">
        <v>0</v>
      </c>
      <c r="E358" s="56">
        <f t="shared" ref="E358:E360" si="157">D358-C358</f>
        <v>0</v>
      </c>
    </row>
    <row r="359" spans="1:5" x14ac:dyDescent="0.2">
      <c r="A359" s="21" t="s">
        <v>21</v>
      </c>
      <c r="B359" s="89">
        <v>0</v>
      </c>
      <c r="C359" s="89">
        <v>0</v>
      </c>
      <c r="D359" s="89">
        <v>0</v>
      </c>
      <c r="E359" s="11">
        <f t="shared" si="157"/>
        <v>0</v>
      </c>
    </row>
    <row r="360" spans="1:5" x14ac:dyDescent="0.2">
      <c r="A360" s="21" t="s">
        <v>22</v>
      </c>
      <c r="B360" s="90">
        <v>0</v>
      </c>
      <c r="C360" s="90">
        <v>0</v>
      </c>
      <c r="D360" s="90">
        <v>0</v>
      </c>
      <c r="E360" s="11">
        <f t="shared" si="157"/>
        <v>0</v>
      </c>
    </row>
    <row r="361" spans="1:5" ht="15" x14ac:dyDescent="0.25">
      <c r="A361" s="22" t="s">
        <v>28</v>
      </c>
      <c r="B361" s="99">
        <f>SUM(B358:B360)</f>
        <v>0</v>
      </c>
      <c r="C361" s="99">
        <v>0</v>
      </c>
      <c r="D361" s="99">
        <f t="shared" ref="D361" si="158">SUM(D358:D360)</f>
        <v>0</v>
      </c>
      <c r="E361" s="65">
        <f t="shared" ref="E361" si="159">SUM(E358:E360)</f>
        <v>0</v>
      </c>
    </row>
    <row r="362" spans="1:5" ht="15" x14ac:dyDescent="0.25">
      <c r="A362" s="24" t="s">
        <v>7</v>
      </c>
      <c r="B362" s="29">
        <f>+B361+B352+B348+B357</f>
        <v>10773</v>
      </c>
      <c r="C362" s="29">
        <v>12928</v>
      </c>
      <c r="D362" s="29">
        <f t="shared" ref="D362" si="160">+D361+D352+D348+D357</f>
        <v>11883.617249425402</v>
      </c>
      <c r="E362" s="14">
        <f>D362-C362</f>
        <v>-1044.3827505745976</v>
      </c>
    </row>
    <row r="363" spans="1:5" ht="15" x14ac:dyDescent="0.25">
      <c r="A363" s="34"/>
      <c r="B363" s="33"/>
      <c r="C363" s="33"/>
      <c r="D363" s="33"/>
      <c r="E363" s="60"/>
    </row>
    <row r="364" spans="1:5" ht="15" x14ac:dyDescent="0.25">
      <c r="A364" s="9" t="s">
        <v>115</v>
      </c>
      <c r="B364" s="100"/>
      <c r="C364" s="100"/>
      <c r="D364" s="100"/>
      <c r="E364" s="63"/>
    </row>
    <row r="365" spans="1:5" x14ac:dyDescent="0.2">
      <c r="A365" s="10" t="s">
        <v>25</v>
      </c>
      <c r="B365" s="119">
        <v>414679</v>
      </c>
      <c r="C365" s="89">
        <v>553637</v>
      </c>
      <c r="D365" s="89">
        <v>438283</v>
      </c>
      <c r="E365" s="11">
        <f>D365-C365</f>
        <v>-115354</v>
      </c>
    </row>
    <row r="366" spans="1:5" x14ac:dyDescent="0.2">
      <c r="A366" s="21" t="s">
        <v>26</v>
      </c>
      <c r="B366" s="119">
        <v>189244</v>
      </c>
      <c r="C366" s="89">
        <v>50597</v>
      </c>
      <c r="D366" s="89">
        <v>190847.27642034387</v>
      </c>
      <c r="E366" s="11">
        <f t="shared" ref="E366:E376" si="161">D366-C366</f>
        <v>140250.27642034387</v>
      </c>
    </row>
    <row r="367" spans="1:5" x14ac:dyDescent="0.2">
      <c r="A367" s="21" t="s">
        <v>27</v>
      </c>
      <c r="B367" s="89">
        <v>172231</v>
      </c>
      <c r="C367" s="90">
        <v>231470</v>
      </c>
      <c r="D367" s="90">
        <v>194049.19520478204</v>
      </c>
      <c r="E367" s="26">
        <f t="shared" si="161"/>
        <v>-37420.804795217962</v>
      </c>
    </row>
    <row r="368" spans="1:5" ht="15" x14ac:dyDescent="0.25">
      <c r="A368" s="22" t="s">
        <v>6</v>
      </c>
      <c r="B368" s="29">
        <f>SUM(B365:B367)</f>
        <v>776154</v>
      </c>
      <c r="C368" s="29">
        <v>835704</v>
      </c>
      <c r="D368" s="29">
        <f t="shared" ref="D368" si="162">SUM(D365:D367)</f>
        <v>823179.47162512597</v>
      </c>
      <c r="E368" s="27">
        <f t="shared" si="161"/>
        <v>-12524.528374874033</v>
      </c>
    </row>
    <row r="369" spans="1:5" x14ac:dyDescent="0.2">
      <c r="A369" s="21" t="s">
        <v>13</v>
      </c>
      <c r="B369" s="89">
        <v>-303</v>
      </c>
      <c r="C369" s="89">
        <v>6881</v>
      </c>
      <c r="D369" s="89">
        <v>2479.3247635654807</v>
      </c>
      <c r="E369" s="11">
        <f t="shared" si="161"/>
        <v>-4401.6752364345193</v>
      </c>
    </row>
    <row r="370" spans="1:5" x14ac:dyDescent="0.2">
      <c r="A370" s="21" t="s">
        <v>14</v>
      </c>
      <c r="B370" s="102">
        <v>1705</v>
      </c>
      <c r="C370" s="102">
        <v>67439</v>
      </c>
      <c r="D370" s="102">
        <v>17676.104754679891</v>
      </c>
      <c r="E370" s="26">
        <f t="shared" si="161"/>
        <v>-49762.895245320105</v>
      </c>
    </row>
    <row r="371" spans="1:5" x14ac:dyDescent="0.2">
      <c r="A371" s="21" t="s">
        <v>15</v>
      </c>
      <c r="B371" s="89">
        <v>135</v>
      </c>
      <c r="C371" s="89">
        <v>15039</v>
      </c>
      <c r="D371" s="89">
        <v>1065.9241973269072</v>
      </c>
      <c r="E371" s="11">
        <f t="shared" si="161"/>
        <v>-13973.075802673093</v>
      </c>
    </row>
    <row r="372" spans="1:5" ht="15" x14ac:dyDescent="0.25">
      <c r="A372" s="22" t="s">
        <v>11</v>
      </c>
      <c r="B372" s="128">
        <f>SUM(B369:B371)</f>
        <v>1537</v>
      </c>
      <c r="C372" s="15">
        <v>89359</v>
      </c>
      <c r="D372" s="15">
        <f t="shared" ref="D372" si="163">SUM(D369:D371)</f>
        <v>21221.353715572281</v>
      </c>
      <c r="E372" s="14">
        <f t="shared" si="161"/>
        <v>-68137.646284427727</v>
      </c>
    </row>
    <row r="373" spans="1:5" x14ac:dyDescent="0.2">
      <c r="A373" s="21" t="s">
        <v>16</v>
      </c>
      <c r="B373" s="89">
        <v>0</v>
      </c>
      <c r="C373" s="102">
        <v>23889</v>
      </c>
      <c r="D373" s="102">
        <v>12601.672631277628</v>
      </c>
      <c r="E373" s="26">
        <f t="shared" si="161"/>
        <v>-11287.327368722372</v>
      </c>
    </row>
    <row r="374" spans="1:5" x14ac:dyDescent="0.2">
      <c r="A374" s="21" t="s">
        <v>17</v>
      </c>
      <c r="B374" s="119">
        <v>0</v>
      </c>
      <c r="C374" s="89">
        <v>20194</v>
      </c>
      <c r="D374" s="89">
        <v>905.45004696715887</v>
      </c>
      <c r="E374" s="11">
        <f t="shared" si="161"/>
        <v>-19288.549953032842</v>
      </c>
    </row>
    <row r="375" spans="1:5" x14ac:dyDescent="0.2">
      <c r="A375" s="21" t="s">
        <v>18</v>
      </c>
      <c r="B375" s="129">
        <v>0</v>
      </c>
      <c r="C375" s="102">
        <v>0</v>
      </c>
      <c r="D375" s="102">
        <v>0</v>
      </c>
      <c r="E375" s="26">
        <f t="shared" si="161"/>
        <v>0</v>
      </c>
    </row>
    <row r="376" spans="1:5" x14ac:dyDescent="0.2">
      <c r="A376" s="21" t="s">
        <v>19</v>
      </c>
      <c r="B376" s="119">
        <v>0</v>
      </c>
      <c r="C376" s="89">
        <v>0</v>
      </c>
      <c r="D376" s="89">
        <v>0</v>
      </c>
      <c r="E376" s="11">
        <f t="shared" si="161"/>
        <v>0</v>
      </c>
    </row>
    <row r="377" spans="1:5" ht="15" x14ac:dyDescent="0.25">
      <c r="A377" s="22" t="s">
        <v>12</v>
      </c>
      <c r="B377" s="130">
        <f>SUM(B373:B376)</f>
        <v>0</v>
      </c>
      <c r="C377" s="15">
        <v>44083</v>
      </c>
      <c r="D377" s="15">
        <f t="shared" ref="D377" si="164">SUM(D373:D376)</f>
        <v>13507.122678244787</v>
      </c>
      <c r="E377" s="14">
        <f t="shared" ref="E377" si="165">SUM(E373:E376)</f>
        <v>-30575.877321755215</v>
      </c>
    </row>
    <row r="378" spans="1:5" x14ac:dyDescent="0.2">
      <c r="A378" s="21" t="s">
        <v>20</v>
      </c>
      <c r="B378" s="89">
        <v>0</v>
      </c>
      <c r="C378" s="89">
        <v>14419</v>
      </c>
      <c r="D378" s="89">
        <v>0</v>
      </c>
      <c r="E378" s="26">
        <f t="shared" ref="E378:E380" si="166">D378-C378</f>
        <v>-14419</v>
      </c>
    </row>
    <row r="379" spans="1:5" x14ac:dyDescent="0.2">
      <c r="A379" s="21" t="s">
        <v>21</v>
      </c>
      <c r="B379" s="131">
        <v>0</v>
      </c>
      <c r="C379" s="90">
        <v>0</v>
      </c>
      <c r="D379" s="90">
        <v>0</v>
      </c>
      <c r="E379" s="11">
        <f t="shared" si="166"/>
        <v>0</v>
      </c>
    </row>
    <row r="380" spans="1:5" x14ac:dyDescent="0.2">
      <c r="A380" s="21" t="s">
        <v>22</v>
      </c>
      <c r="B380" s="131">
        <v>0</v>
      </c>
      <c r="C380" s="90">
        <v>0</v>
      </c>
      <c r="D380" s="90">
        <v>0</v>
      </c>
      <c r="E380" s="11">
        <f t="shared" si="166"/>
        <v>0</v>
      </c>
    </row>
    <row r="381" spans="1:5" ht="15" x14ac:dyDescent="0.25">
      <c r="A381" s="22" t="s">
        <v>28</v>
      </c>
      <c r="B381" s="130">
        <f>SUM(B378:B380)</f>
        <v>0</v>
      </c>
      <c r="C381" s="15">
        <v>14419</v>
      </c>
      <c r="D381" s="15">
        <f t="shared" ref="D381" si="167">SUM(D378:D380)</f>
        <v>0</v>
      </c>
      <c r="E381" s="30">
        <f t="shared" ref="E381" si="168">SUM(E378:E380)</f>
        <v>-14419</v>
      </c>
    </row>
    <row r="382" spans="1:5" ht="15" x14ac:dyDescent="0.25">
      <c r="A382" s="24" t="s">
        <v>7</v>
      </c>
      <c r="B382" s="17">
        <f>+B381+B372+B368+B377</f>
        <v>777691</v>
      </c>
      <c r="C382" s="17">
        <v>983565</v>
      </c>
      <c r="D382" s="17">
        <f t="shared" ref="D382" si="169">+D381+D372+D368+D377</f>
        <v>857907.94801894308</v>
      </c>
      <c r="E382" s="67">
        <f t="shared" ref="E382" si="170">+E381+E372+E368+E377</f>
        <v>-125657.05198105698</v>
      </c>
    </row>
    <row r="383" spans="1:5" ht="15" x14ac:dyDescent="0.25">
      <c r="A383" s="22"/>
      <c r="B383" s="98"/>
      <c r="C383" s="98"/>
      <c r="D383" s="98"/>
      <c r="E383" s="38"/>
    </row>
    <row r="384" spans="1:5" ht="15" x14ac:dyDescent="0.25">
      <c r="A384" s="9" t="s">
        <v>105</v>
      </c>
      <c r="B384" s="87"/>
      <c r="C384" s="87"/>
      <c r="D384" s="87"/>
      <c r="E384" s="55"/>
    </row>
    <row r="385" spans="1:5" x14ac:dyDescent="0.2">
      <c r="A385" s="10" t="s">
        <v>25</v>
      </c>
      <c r="B385" s="98">
        <v>13478</v>
      </c>
      <c r="C385" s="98">
        <v>49078</v>
      </c>
      <c r="D385" s="98">
        <v>10351</v>
      </c>
      <c r="E385" s="11">
        <f>D385-C385</f>
        <v>-38727</v>
      </c>
    </row>
    <row r="386" spans="1:5" x14ac:dyDescent="0.2">
      <c r="A386" s="21" t="s">
        <v>26</v>
      </c>
      <c r="B386" s="98">
        <v>0</v>
      </c>
      <c r="C386" s="98">
        <v>4485</v>
      </c>
      <c r="D386" s="98">
        <v>4507.4265553158866</v>
      </c>
      <c r="E386" s="11">
        <f t="shared" ref="E386:E396" si="171">D386-C386</f>
        <v>22.426555315886617</v>
      </c>
    </row>
    <row r="387" spans="1:5" x14ac:dyDescent="0.2">
      <c r="A387" s="21" t="s">
        <v>27</v>
      </c>
      <c r="B387" s="98">
        <v>4889</v>
      </c>
      <c r="C387" s="98">
        <v>20519</v>
      </c>
      <c r="D387" s="98">
        <v>4583.0493990244531</v>
      </c>
      <c r="E387" s="56">
        <f t="shared" si="171"/>
        <v>-15935.950600975546</v>
      </c>
    </row>
    <row r="388" spans="1:5" ht="15" x14ac:dyDescent="0.25">
      <c r="A388" s="22" t="s">
        <v>6</v>
      </c>
      <c r="B388" s="103">
        <f>SUM(B385:B387)</f>
        <v>18367</v>
      </c>
      <c r="C388" s="103">
        <v>74082</v>
      </c>
      <c r="D388" s="103">
        <f t="shared" ref="D388" si="172">SUM(D385:D387)</f>
        <v>19441.475954340342</v>
      </c>
      <c r="E388" s="68">
        <f t="shared" si="171"/>
        <v>-54640.524045659658</v>
      </c>
    </row>
    <row r="389" spans="1:5" x14ac:dyDescent="0.2">
      <c r="A389" s="21" t="s">
        <v>13</v>
      </c>
      <c r="B389" s="98">
        <v>0</v>
      </c>
      <c r="C389" s="98">
        <v>610</v>
      </c>
      <c r="D389" s="98">
        <v>58.556634855681182</v>
      </c>
      <c r="E389" s="11">
        <f t="shared" si="171"/>
        <v>-551.44336514431882</v>
      </c>
    </row>
    <row r="390" spans="1:5" x14ac:dyDescent="0.2">
      <c r="A390" s="21" t="s">
        <v>14</v>
      </c>
      <c r="B390" s="98">
        <v>0</v>
      </c>
      <c r="C390" s="98">
        <v>5978</v>
      </c>
      <c r="D390" s="98">
        <v>417.47383279553316</v>
      </c>
      <c r="E390" s="11">
        <f t="shared" si="171"/>
        <v>-5560.5261672044671</v>
      </c>
    </row>
    <row r="391" spans="1:5" x14ac:dyDescent="0.2">
      <c r="A391" s="21" t="s">
        <v>15</v>
      </c>
      <c r="B391" s="98">
        <v>0</v>
      </c>
      <c r="C391" s="98">
        <v>1333</v>
      </c>
      <c r="D391" s="98">
        <v>25.174973010371531</v>
      </c>
      <c r="E391" s="11">
        <f t="shared" si="171"/>
        <v>-1307.8250269896284</v>
      </c>
    </row>
    <row r="392" spans="1:5" ht="15" x14ac:dyDescent="0.25">
      <c r="A392" s="22" t="s">
        <v>11</v>
      </c>
      <c r="B392" s="103">
        <f>SUM(B389:B391)</f>
        <v>0</v>
      </c>
      <c r="C392" s="103">
        <v>7921</v>
      </c>
      <c r="D392" s="103">
        <f t="shared" ref="D392" si="173">SUM(D389:D391)</f>
        <v>501.20544066158584</v>
      </c>
      <c r="E392" s="35">
        <f t="shared" si="171"/>
        <v>-7419.7945593384138</v>
      </c>
    </row>
    <row r="393" spans="1:5" x14ac:dyDescent="0.2">
      <c r="A393" s="21" t="s">
        <v>16</v>
      </c>
      <c r="B393" s="98">
        <v>0</v>
      </c>
      <c r="C393" s="98">
        <v>2118</v>
      </c>
      <c r="D393" s="98">
        <v>297.62601240644864</v>
      </c>
      <c r="E393" s="11">
        <f t="shared" si="171"/>
        <v>-1820.3739875935514</v>
      </c>
    </row>
    <row r="394" spans="1:5" x14ac:dyDescent="0.2">
      <c r="A394" s="21" t="s">
        <v>17</v>
      </c>
      <c r="B394" s="98">
        <v>0</v>
      </c>
      <c r="C394" s="98">
        <v>1790</v>
      </c>
      <c r="D394" s="98">
        <v>21.384898243047374</v>
      </c>
      <c r="E394" s="11">
        <f t="shared" si="171"/>
        <v>-1768.6151017569525</v>
      </c>
    </row>
    <row r="395" spans="1:5" x14ac:dyDescent="0.2">
      <c r="A395" s="21" t="s">
        <v>18</v>
      </c>
      <c r="B395" s="98">
        <v>0</v>
      </c>
      <c r="C395" s="98">
        <v>0</v>
      </c>
      <c r="D395" s="98">
        <v>0</v>
      </c>
      <c r="E395" s="11">
        <f t="shared" si="171"/>
        <v>0</v>
      </c>
    </row>
    <row r="396" spans="1:5" x14ac:dyDescent="0.2">
      <c r="A396" s="21" t="s">
        <v>19</v>
      </c>
      <c r="B396" s="98">
        <v>0</v>
      </c>
      <c r="C396" s="98">
        <v>0</v>
      </c>
      <c r="D396" s="98">
        <v>0</v>
      </c>
      <c r="E396" s="11">
        <f t="shared" si="171"/>
        <v>0</v>
      </c>
    </row>
    <row r="397" spans="1:5" ht="15" x14ac:dyDescent="0.25">
      <c r="A397" s="22" t="s">
        <v>12</v>
      </c>
      <c r="B397" s="103">
        <f>SUM(B393:B396)</f>
        <v>0</v>
      </c>
      <c r="C397" s="103">
        <v>3908</v>
      </c>
      <c r="D397" s="103">
        <f t="shared" ref="D397" si="174">SUM(D393:D396)</f>
        <v>319.010910649496</v>
      </c>
      <c r="E397" s="35">
        <f t="shared" ref="E397" si="175">SUM(E393:E396)</f>
        <v>-3588.9890893505039</v>
      </c>
    </row>
    <row r="398" spans="1:5" x14ac:dyDescent="0.2">
      <c r="A398" s="21" t="s">
        <v>20</v>
      </c>
      <c r="B398" s="98">
        <v>0</v>
      </c>
      <c r="C398" s="98">
        <v>1278</v>
      </c>
      <c r="D398" s="98">
        <v>0</v>
      </c>
      <c r="E398" s="11">
        <f t="shared" ref="E398:E400" si="176">D398-C398</f>
        <v>-1278</v>
      </c>
    </row>
    <row r="399" spans="1:5" x14ac:dyDescent="0.2">
      <c r="A399" s="21" t="s">
        <v>21</v>
      </c>
      <c r="B399" s="98">
        <v>0</v>
      </c>
      <c r="C399" s="98">
        <v>0</v>
      </c>
      <c r="D399" s="98">
        <v>0</v>
      </c>
      <c r="E399" s="11">
        <f t="shared" si="176"/>
        <v>0</v>
      </c>
    </row>
    <row r="400" spans="1:5" x14ac:dyDescent="0.2">
      <c r="A400" s="21" t="s">
        <v>22</v>
      </c>
      <c r="B400" s="98">
        <v>0</v>
      </c>
      <c r="C400" s="98">
        <v>0</v>
      </c>
      <c r="D400" s="98">
        <v>0</v>
      </c>
      <c r="E400" s="11">
        <f t="shared" si="176"/>
        <v>0</v>
      </c>
    </row>
    <row r="401" spans="1:5" ht="15" x14ac:dyDescent="0.25">
      <c r="A401" s="22" t="s">
        <v>28</v>
      </c>
      <c r="B401" s="103">
        <f>SUM(B398:B400)</f>
        <v>0</v>
      </c>
      <c r="C401" s="103">
        <v>1278</v>
      </c>
      <c r="D401" s="103">
        <f t="shared" ref="D401" si="177">SUM(D398:D400)</f>
        <v>0</v>
      </c>
      <c r="E401" s="35">
        <f t="shared" ref="E401" si="178">SUM(E398:E400)</f>
        <v>-1278</v>
      </c>
    </row>
    <row r="402" spans="1:5" ht="15" x14ac:dyDescent="0.25">
      <c r="A402" s="24" t="s">
        <v>7</v>
      </c>
      <c r="B402" s="29">
        <f>+B401+B392+B388+B397</f>
        <v>18367</v>
      </c>
      <c r="C402" s="107">
        <v>87189</v>
      </c>
      <c r="D402" s="107">
        <f t="shared" ref="D402" si="179">+D401+D392+D388+D397</f>
        <v>20261.692305651424</v>
      </c>
      <c r="E402" s="57">
        <f t="shared" ref="E402" si="180">+E401+E392+E388+E397</f>
        <v>-66927.307694348579</v>
      </c>
    </row>
    <row r="403" spans="1:5" ht="15" x14ac:dyDescent="0.25">
      <c r="A403" s="36" t="s">
        <v>5</v>
      </c>
      <c r="B403" s="144" t="s">
        <v>1</v>
      </c>
      <c r="C403" s="95" t="s">
        <v>2</v>
      </c>
      <c r="D403" s="95" t="s">
        <v>2</v>
      </c>
      <c r="E403" s="186" t="str">
        <f>+$E$4</f>
        <v>2025-26+/-</v>
      </c>
    </row>
    <row r="404" spans="1:5" ht="15" x14ac:dyDescent="0.25">
      <c r="A404" s="37"/>
      <c r="B404" s="95" t="str">
        <f>$B$5</f>
        <v>2024-25</v>
      </c>
      <c r="C404" s="95" t="str">
        <f>+$C$5</f>
        <v>2024-25</v>
      </c>
      <c r="D404" s="95" t="str">
        <f>+$D$5</f>
        <v>2025-26</v>
      </c>
      <c r="E404" s="185" t="str">
        <f>+$E$5</f>
        <v>2024-25</v>
      </c>
    </row>
    <row r="405" spans="1:5" ht="15" x14ac:dyDescent="0.25">
      <c r="A405" s="19" t="s">
        <v>24</v>
      </c>
      <c r="B405" s="100"/>
      <c r="C405" s="101"/>
      <c r="D405" s="101"/>
      <c r="E405" s="63"/>
    </row>
    <row r="406" spans="1:5" ht="15" x14ac:dyDescent="0.25">
      <c r="A406" s="22"/>
      <c r="B406" s="98"/>
      <c r="C406" s="98"/>
      <c r="D406" s="98"/>
      <c r="E406" s="38"/>
    </row>
    <row r="407" spans="1:5" ht="15" x14ac:dyDescent="0.25">
      <c r="A407" s="9" t="s">
        <v>97</v>
      </c>
      <c r="B407" s="87"/>
      <c r="C407" s="87"/>
      <c r="D407" s="87"/>
      <c r="E407" s="55"/>
    </row>
    <row r="408" spans="1:5" x14ac:dyDescent="0.2">
      <c r="A408" s="10" t="s">
        <v>25</v>
      </c>
      <c r="B408" s="98">
        <f>1135+62000</f>
        <v>63135</v>
      </c>
      <c r="C408" s="98">
        <v>40862</v>
      </c>
      <c r="D408" s="98">
        <f>799+49457</f>
        <v>50256</v>
      </c>
      <c r="E408" s="11">
        <f>D408-C408</f>
        <v>9394</v>
      </c>
    </row>
    <row r="409" spans="1:5" x14ac:dyDescent="0.2">
      <c r="A409" s="21" t="s">
        <v>26</v>
      </c>
      <c r="B409" s="98">
        <v>9775</v>
      </c>
      <c r="C409" s="98">
        <v>3734</v>
      </c>
      <c r="D409" s="98">
        <v>21883.738652802473</v>
      </c>
      <c r="E409" s="11">
        <f t="shared" ref="E409:E419" si="181">D409-C409</f>
        <v>18149.738652802473</v>
      </c>
    </row>
    <row r="410" spans="1:5" x14ac:dyDescent="0.2">
      <c r="A410" s="21" t="s">
        <v>27</v>
      </c>
      <c r="B410" s="98">
        <f>284+15951</f>
        <v>16235</v>
      </c>
      <c r="C410" s="98">
        <v>17083</v>
      </c>
      <c r="D410" s="98">
        <v>22250.890624685024</v>
      </c>
      <c r="E410" s="56">
        <f t="shared" si="181"/>
        <v>5167.8906246850238</v>
      </c>
    </row>
    <row r="411" spans="1:5" ht="15" x14ac:dyDescent="0.25">
      <c r="A411" s="22" t="s">
        <v>6</v>
      </c>
      <c r="B411" s="103">
        <f>SUM(B408:B410)</f>
        <v>89145</v>
      </c>
      <c r="C411" s="103">
        <v>61679</v>
      </c>
      <c r="D411" s="103">
        <f t="shared" ref="D411" si="182">SUM(D408:D410)</f>
        <v>94390.629277487504</v>
      </c>
      <c r="E411" s="68">
        <f t="shared" si="181"/>
        <v>32711.629277487504</v>
      </c>
    </row>
    <row r="412" spans="1:5" x14ac:dyDescent="0.2">
      <c r="A412" s="21" t="s">
        <v>13</v>
      </c>
      <c r="B412" s="98">
        <v>0</v>
      </c>
      <c r="C412" s="98">
        <v>508</v>
      </c>
      <c r="D412" s="98">
        <v>284.29483605407432</v>
      </c>
      <c r="E412" s="11">
        <f t="shared" si="181"/>
        <v>-223.70516394592568</v>
      </c>
    </row>
    <row r="413" spans="1:5" x14ac:dyDescent="0.2">
      <c r="A413" s="21" t="s">
        <v>14</v>
      </c>
      <c r="B413" s="98">
        <v>30</v>
      </c>
      <c r="C413" s="98">
        <v>4977</v>
      </c>
      <c r="D413" s="98">
        <v>2026.852382210574</v>
      </c>
      <c r="E413" s="11">
        <f t="shared" si="181"/>
        <v>-2950.147617789426</v>
      </c>
    </row>
    <row r="414" spans="1:5" x14ac:dyDescent="0.2">
      <c r="A414" s="21" t="s">
        <v>15</v>
      </c>
      <c r="B414" s="98">
        <v>0</v>
      </c>
      <c r="C414" s="98">
        <v>1110</v>
      </c>
      <c r="D414" s="98">
        <v>122.22551453458283</v>
      </c>
      <c r="E414" s="11">
        <f t="shared" si="181"/>
        <v>-987.77448546541723</v>
      </c>
    </row>
    <row r="415" spans="1:5" ht="15" x14ac:dyDescent="0.25">
      <c r="A415" s="22" t="s">
        <v>11</v>
      </c>
      <c r="B415" s="103">
        <f>SUM(B412:B414)</f>
        <v>30</v>
      </c>
      <c r="C415" s="103">
        <v>6595</v>
      </c>
      <c r="D415" s="103">
        <f t="shared" ref="D415" si="183">SUM(D412:D414)</f>
        <v>2433.3727327992315</v>
      </c>
      <c r="E415" s="35">
        <f t="shared" si="181"/>
        <v>-4161.627267200769</v>
      </c>
    </row>
    <row r="416" spans="1:5" x14ac:dyDescent="0.2">
      <c r="A416" s="21" t="s">
        <v>16</v>
      </c>
      <c r="B416" s="98">
        <v>0</v>
      </c>
      <c r="C416" s="98">
        <v>1763</v>
      </c>
      <c r="D416" s="98">
        <v>1444.9863557060257</v>
      </c>
      <c r="E416" s="11">
        <f t="shared" si="181"/>
        <v>-318.01364429397427</v>
      </c>
    </row>
    <row r="417" spans="1:5" x14ac:dyDescent="0.2">
      <c r="A417" s="21" t="s">
        <v>17</v>
      </c>
      <c r="B417" s="98">
        <v>0</v>
      </c>
      <c r="C417" s="98">
        <v>1490</v>
      </c>
      <c r="D417" s="98">
        <v>103.82454789323279</v>
      </c>
      <c r="E417" s="11">
        <f t="shared" si="181"/>
        <v>-1386.1754521067671</v>
      </c>
    </row>
    <row r="418" spans="1:5" x14ac:dyDescent="0.2">
      <c r="A418" s="21" t="s">
        <v>18</v>
      </c>
      <c r="B418" s="98">
        <v>0</v>
      </c>
      <c r="C418" s="98">
        <v>0</v>
      </c>
      <c r="D418" s="98">
        <v>0</v>
      </c>
      <c r="E418" s="11">
        <f t="shared" si="181"/>
        <v>0</v>
      </c>
    </row>
    <row r="419" spans="1:5" x14ac:dyDescent="0.2">
      <c r="A419" s="21" t="s">
        <v>19</v>
      </c>
      <c r="B419" s="98">
        <v>0</v>
      </c>
      <c r="C419" s="98">
        <v>0</v>
      </c>
      <c r="D419" s="98">
        <v>0</v>
      </c>
      <c r="E419" s="11">
        <f t="shared" si="181"/>
        <v>0</v>
      </c>
    </row>
    <row r="420" spans="1:5" ht="15" x14ac:dyDescent="0.25">
      <c r="A420" s="22" t="s">
        <v>12</v>
      </c>
      <c r="B420" s="103">
        <f>SUM(B416:B419)</f>
        <v>0</v>
      </c>
      <c r="C420" s="103">
        <v>3253</v>
      </c>
      <c r="D420" s="103">
        <f t="shared" ref="D420:E420" si="184">SUM(D416:D419)</f>
        <v>1548.8109035992586</v>
      </c>
      <c r="E420" s="35">
        <f t="shared" si="184"/>
        <v>-1704.1890964007414</v>
      </c>
    </row>
    <row r="421" spans="1:5" x14ac:dyDescent="0.2">
      <c r="A421" s="21" t="s">
        <v>20</v>
      </c>
      <c r="B421" s="98">
        <v>0</v>
      </c>
      <c r="C421" s="98">
        <v>1064</v>
      </c>
      <c r="D421" s="98">
        <v>0</v>
      </c>
      <c r="E421" s="11">
        <f t="shared" ref="E421:E423" si="185">D421-C421</f>
        <v>-1064</v>
      </c>
    </row>
    <row r="422" spans="1:5" x14ac:dyDescent="0.2">
      <c r="A422" s="21" t="s">
        <v>21</v>
      </c>
      <c r="B422" s="98">
        <v>0</v>
      </c>
      <c r="C422" s="98">
        <v>0</v>
      </c>
      <c r="D422" s="98">
        <v>0</v>
      </c>
      <c r="E422" s="11">
        <f t="shared" si="185"/>
        <v>0</v>
      </c>
    </row>
    <row r="423" spans="1:5" x14ac:dyDescent="0.2">
      <c r="A423" s="21" t="s">
        <v>22</v>
      </c>
      <c r="B423" s="98">
        <v>0</v>
      </c>
      <c r="C423" s="98">
        <v>0</v>
      </c>
      <c r="D423" s="98">
        <v>0</v>
      </c>
      <c r="E423" s="11">
        <f t="shared" si="185"/>
        <v>0</v>
      </c>
    </row>
    <row r="424" spans="1:5" ht="15" x14ac:dyDescent="0.25">
      <c r="A424" s="22" t="s">
        <v>28</v>
      </c>
      <c r="B424" s="103">
        <f>SUM(B421:B423)</f>
        <v>0</v>
      </c>
      <c r="C424" s="103">
        <v>1064</v>
      </c>
      <c r="D424" s="103">
        <f t="shared" ref="D424:E424" si="186">SUM(D421:D423)</f>
        <v>0</v>
      </c>
      <c r="E424" s="35">
        <f t="shared" si="186"/>
        <v>-1064</v>
      </c>
    </row>
    <row r="425" spans="1:5" ht="15" x14ac:dyDescent="0.25">
      <c r="A425" s="24" t="s">
        <v>7</v>
      </c>
      <c r="B425" s="29">
        <f>+B424+B415+B411+B420</f>
        <v>89175</v>
      </c>
      <c r="C425" s="107">
        <v>72591</v>
      </c>
      <c r="D425" s="107">
        <f t="shared" ref="D425:E425" si="187">+D424+D415+D411+D420</f>
        <v>98372.812913885995</v>
      </c>
      <c r="E425" s="57">
        <f t="shared" si="187"/>
        <v>25781.812913885995</v>
      </c>
    </row>
    <row r="426" spans="1:5" ht="15" x14ac:dyDescent="0.25">
      <c r="A426" s="22"/>
      <c r="B426" s="135"/>
      <c r="C426" s="98"/>
      <c r="D426" s="98"/>
      <c r="E426" s="38"/>
    </row>
    <row r="427" spans="1:5" ht="15" x14ac:dyDescent="0.25">
      <c r="A427" s="22" t="s">
        <v>98</v>
      </c>
      <c r="B427" s="127"/>
      <c r="C427" s="87"/>
      <c r="D427" s="87"/>
      <c r="E427" s="55"/>
    </row>
    <row r="428" spans="1:5" x14ac:dyDescent="0.2">
      <c r="A428" s="10" t="s">
        <v>25</v>
      </c>
      <c r="B428" s="102">
        <v>229893</v>
      </c>
      <c r="C428" s="104">
        <v>238611</v>
      </c>
      <c r="D428" s="104">
        <v>235365</v>
      </c>
      <c r="E428" s="26">
        <f>D428-C428</f>
        <v>-3246</v>
      </c>
    </row>
    <row r="429" spans="1:5" x14ac:dyDescent="0.2">
      <c r="A429" s="21" t="s">
        <v>26</v>
      </c>
      <c r="B429" s="89">
        <v>101287</v>
      </c>
      <c r="C429" s="104">
        <v>21807</v>
      </c>
      <c r="D429" s="104">
        <v>102488.23057484718</v>
      </c>
      <c r="E429" s="11">
        <f t="shared" ref="E429:E439" si="188">D429-C429</f>
        <v>80681.230574847184</v>
      </c>
    </row>
    <row r="430" spans="1:5" x14ac:dyDescent="0.2">
      <c r="A430" s="21" t="s">
        <v>27</v>
      </c>
      <c r="B430" s="90">
        <v>83147</v>
      </c>
      <c r="C430" s="104">
        <v>99761</v>
      </c>
      <c r="D430" s="104">
        <v>104207.71537345997</v>
      </c>
      <c r="E430" s="61">
        <f t="shared" si="188"/>
        <v>4446.7153734599706</v>
      </c>
    </row>
    <row r="431" spans="1:5" ht="15" x14ac:dyDescent="0.25">
      <c r="A431" s="22" t="s">
        <v>6</v>
      </c>
      <c r="B431" s="29">
        <f>SUM(B428:B430)</f>
        <v>414327</v>
      </c>
      <c r="C431" s="29">
        <v>360179</v>
      </c>
      <c r="D431" s="29">
        <f t="shared" ref="D431" si="189">SUM(D428:D430)</f>
        <v>442060.94594830717</v>
      </c>
      <c r="E431" s="57">
        <f t="shared" si="188"/>
        <v>81881.94594830717</v>
      </c>
    </row>
    <row r="432" spans="1:5" x14ac:dyDescent="0.2">
      <c r="A432" s="21" t="s">
        <v>13</v>
      </c>
      <c r="B432" s="89">
        <v>2515</v>
      </c>
      <c r="C432" s="98">
        <v>2966</v>
      </c>
      <c r="D432" s="98">
        <v>1331.4395301013626</v>
      </c>
      <c r="E432" s="56">
        <f t="shared" si="188"/>
        <v>-1634.5604698986374</v>
      </c>
    </row>
    <row r="433" spans="1:5" x14ac:dyDescent="0.2">
      <c r="A433" s="21" t="s">
        <v>14</v>
      </c>
      <c r="B433" s="102">
        <v>791</v>
      </c>
      <c r="C433" s="104">
        <v>29065</v>
      </c>
      <c r="D433" s="104">
        <v>9492.3686297347322</v>
      </c>
      <c r="E433" s="56">
        <f t="shared" si="188"/>
        <v>-19572.63137026527</v>
      </c>
    </row>
    <row r="434" spans="1:5" x14ac:dyDescent="0.2">
      <c r="A434" s="21" t="s">
        <v>15</v>
      </c>
      <c r="B434" s="89">
        <v>0</v>
      </c>
      <c r="C434" s="104">
        <v>6482</v>
      </c>
      <c r="D434" s="104">
        <v>572.41940760179352</v>
      </c>
      <c r="E434" s="11">
        <f t="shared" si="188"/>
        <v>-5909.5805923982061</v>
      </c>
    </row>
    <row r="435" spans="1:5" ht="15" x14ac:dyDescent="0.25">
      <c r="A435" s="22" t="s">
        <v>11</v>
      </c>
      <c r="B435" s="15">
        <f>SUM(B432:B434)</f>
        <v>3306</v>
      </c>
      <c r="C435" s="15">
        <v>38513</v>
      </c>
      <c r="D435" s="15">
        <f t="shared" ref="D435" si="190">SUM(D432:D434)</f>
        <v>11396.227567437889</v>
      </c>
      <c r="E435" s="30">
        <f t="shared" si="188"/>
        <v>-27116.772432562109</v>
      </c>
    </row>
    <row r="436" spans="1:5" x14ac:dyDescent="0.2">
      <c r="A436" s="21" t="s">
        <v>16</v>
      </c>
      <c r="B436" s="102">
        <v>0</v>
      </c>
      <c r="C436" s="98">
        <v>10296</v>
      </c>
      <c r="D436" s="98">
        <v>6767.3123477985855</v>
      </c>
      <c r="E436" s="11">
        <f t="shared" si="188"/>
        <v>-3528.6876522014145</v>
      </c>
    </row>
    <row r="437" spans="1:5" x14ac:dyDescent="0.2">
      <c r="A437" s="21" t="s">
        <v>17</v>
      </c>
      <c r="B437" s="136">
        <v>0</v>
      </c>
      <c r="C437" s="104">
        <v>8703</v>
      </c>
      <c r="D437" s="104">
        <v>486.24206186305497</v>
      </c>
      <c r="E437" s="11">
        <f t="shared" si="188"/>
        <v>-8216.7579381369451</v>
      </c>
    </row>
    <row r="438" spans="1:5" x14ac:dyDescent="0.2">
      <c r="A438" s="21" t="s">
        <v>18</v>
      </c>
      <c r="B438" s="137">
        <v>0</v>
      </c>
      <c r="C438" s="108">
        <v>0</v>
      </c>
      <c r="D438" s="108">
        <v>0</v>
      </c>
      <c r="E438" s="11">
        <f t="shared" si="188"/>
        <v>0</v>
      </c>
    </row>
    <row r="439" spans="1:5" x14ac:dyDescent="0.2">
      <c r="A439" s="21" t="s">
        <v>19</v>
      </c>
      <c r="B439" s="136">
        <v>0</v>
      </c>
      <c r="C439" s="104">
        <v>0</v>
      </c>
      <c r="D439" s="104">
        <v>0</v>
      </c>
      <c r="E439" s="11">
        <f t="shared" si="188"/>
        <v>0</v>
      </c>
    </row>
    <row r="440" spans="1:5" ht="15" x14ac:dyDescent="0.25">
      <c r="A440" s="22" t="s">
        <v>12</v>
      </c>
      <c r="B440" s="15">
        <f>SUM(B436:B439)</f>
        <v>0</v>
      </c>
      <c r="C440" s="15">
        <v>18999</v>
      </c>
      <c r="D440" s="15">
        <f t="shared" ref="D440" si="191">SUM(D436:D439)</f>
        <v>7253.5544096616404</v>
      </c>
      <c r="E440" s="14">
        <f t="shared" ref="E440" si="192">SUM(E436:E439)</f>
        <v>-11745.44559033836</v>
      </c>
    </row>
    <row r="441" spans="1:5" x14ac:dyDescent="0.2">
      <c r="A441" s="21" t="s">
        <v>20</v>
      </c>
      <c r="B441" s="102">
        <v>0</v>
      </c>
      <c r="C441" s="104">
        <v>6215</v>
      </c>
      <c r="D441" s="104">
        <v>0</v>
      </c>
      <c r="E441" s="11">
        <f t="shared" ref="E441:E443" si="193">D441-C441</f>
        <v>-6215</v>
      </c>
    </row>
    <row r="442" spans="1:5" x14ac:dyDescent="0.2">
      <c r="A442" s="21" t="s">
        <v>21</v>
      </c>
      <c r="B442" s="104">
        <v>0</v>
      </c>
      <c r="C442" s="108">
        <v>0</v>
      </c>
      <c r="D442" s="108">
        <v>0</v>
      </c>
      <c r="E442" s="11">
        <f t="shared" si="193"/>
        <v>0</v>
      </c>
    </row>
    <row r="443" spans="1:5" x14ac:dyDescent="0.2">
      <c r="A443" s="21" t="s">
        <v>22</v>
      </c>
      <c r="B443" s="136">
        <v>0</v>
      </c>
      <c r="C443" s="104">
        <v>0</v>
      </c>
      <c r="D443" s="104">
        <v>0</v>
      </c>
      <c r="E443" s="11">
        <f t="shared" si="193"/>
        <v>0</v>
      </c>
    </row>
    <row r="444" spans="1:5" ht="15" x14ac:dyDescent="0.25">
      <c r="A444" s="22" t="s">
        <v>28</v>
      </c>
      <c r="B444" s="15">
        <f>SUM(B441:B443)</f>
        <v>0</v>
      </c>
      <c r="C444" s="15">
        <v>6215</v>
      </c>
      <c r="D444" s="15">
        <f t="shared" ref="D444" si="194">SUM(D441:D443)</f>
        <v>0</v>
      </c>
      <c r="E444" s="14">
        <f t="shared" ref="E444" si="195">SUM(E441:E443)</f>
        <v>-6215</v>
      </c>
    </row>
    <row r="445" spans="1:5" ht="15" x14ac:dyDescent="0.25">
      <c r="A445" s="24" t="s">
        <v>7</v>
      </c>
      <c r="B445" s="138">
        <f>+B444+B435+B431+B440</f>
        <v>417633</v>
      </c>
      <c r="C445" s="29">
        <v>423906</v>
      </c>
      <c r="D445" s="29">
        <f t="shared" ref="D445" si="196">+D444+D435+D431+D440</f>
        <v>460710.72792540665</v>
      </c>
      <c r="E445" s="14">
        <f t="shared" ref="E445" si="197">+E444+E435+E431+E440</f>
        <v>36804.727925406696</v>
      </c>
    </row>
    <row r="446" spans="1:5" ht="15" x14ac:dyDescent="0.25">
      <c r="A446" s="34"/>
      <c r="B446" s="98"/>
      <c r="C446" s="98"/>
      <c r="D446" s="98"/>
      <c r="E446" s="38"/>
    </row>
    <row r="447" spans="1:5" ht="15" x14ac:dyDescent="0.25">
      <c r="A447" s="22" t="s">
        <v>99</v>
      </c>
      <c r="B447" s="87"/>
      <c r="C447" s="87"/>
      <c r="D447" s="87"/>
      <c r="E447" s="55"/>
    </row>
    <row r="448" spans="1:5" x14ac:dyDescent="0.2">
      <c r="A448" s="10" t="s">
        <v>25</v>
      </c>
      <c r="B448" s="102">
        <v>46280</v>
      </c>
      <c r="C448" s="98">
        <v>41160</v>
      </c>
      <c r="D448" s="98">
        <v>38542</v>
      </c>
      <c r="E448" s="38">
        <f>D448-C448</f>
        <v>-2618</v>
      </c>
    </row>
    <row r="449" spans="1:5" x14ac:dyDescent="0.2">
      <c r="A449" s="12" t="s">
        <v>26</v>
      </c>
      <c r="B449" s="89">
        <v>2610</v>
      </c>
      <c r="C449" s="98">
        <v>3762</v>
      </c>
      <c r="D449" s="98">
        <v>16782.82319186793</v>
      </c>
      <c r="E449" s="38">
        <f t="shared" ref="E449:E459" si="198">D449-C449</f>
        <v>13020.82319186793</v>
      </c>
    </row>
    <row r="450" spans="1:5" x14ac:dyDescent="0.2">
      <c r="A450" s="21" t="s">
        <v>27</v>
      </c>
      <c r="B450" s="90">
        <v>18999</v>
      </c>
      <c r="C450" s="98">
        <v>17208</v>
      </c>
      <c r="D450" s="98">
        <v>17064.395126463365</v>
      </c>
      <c r="E450" s="69">
        <f t="shared" si="198"/>
        <v>-143.60487353663484</v>
      </c>
    </row>
    <row r="451" spans="1:5" ht="15" x14ac:dyDescent="0.25">
      <c r="A451" s="13" t="s">
        <v>6</v>
      </c>
      <c r="B451" s="103">
        <f>SUM(B448:B450)</f>
        <v>67889</v>
      </c>
      <c r="C451" s="103">
        <v>62130</v>
      </c>
      <c r="D451" s="103">
        <f t="shared" ref="D451" si="199">SUM(D448:D450)</f>
        <v>72389.218318331288</v>
      </c>
      <c r="E451" s="64">
        <f t="shared" si="198"/>
        <v>10259.218318331288</v>
      </c>
    </row>
    <row r="452" spans="1:5" x14ac:dyDescent="0.2">
      <c r="A452" s="12" t="s">
        <v>13</v>
      </c>
      <c r="B452" s="89">
        <v>0</v>
      </c>
      <c r="C452" s="98">
        <v>512</v>
      </c>
      <c r="D452" s="98">
        <v>218.02810038793766</v>
      </c>
      <c r="E452" s="38">
        <f t="shared" si="198"/>
        <v>-293.97189961206232</v>
      </c>
    </row>
    <row r="453" spans="1:5" x14ac:dyDescent="0.2">
      <c r="A453" s="12" t="s">
        <v>14</v>
      </c>
      <c r="B453" s="102">
        <v>500</v>
      </c>
      <c r="C453" s="98">
        <v>5014</v>
      </c>
      <c r="D453" s="98">
        <v>1554.4101355962862</v>
      </c>
      <c r="E453" s="69">
        <f t="shared" si="198"/>
        <v>-3459.5898644037138</v>
      </c>
    </row>
    <row r="454" spans="1:5" x14ac:dyDescent="0.2">
      <c r="A454" s="12" t="s">
        <v>15</v>
      </c>
      <c r="B454" s="89">
        <v>0</v>
      </c>
      <c r="C454" s="98">
        <v>1118</v>
      </c>
      <c r="D454" s="98">
        <v>93.735774883525011</v>
      </c>
      <c r="E454" s="38">
        <f t="shared" si="198"/>
        <v>-1024.264225116475</v>
      </c>
    </row>
    <row r="455" spans="1:5" ht="15" x14ac:dyDescent="0.25">
      <c r="A455" s="13" t="s">
        <v>11</v>
      </c>
      <c r="B455" s="103">
        <f>SUM(B452:B454)</f>
        <v>500</v>
      </c>
      <c r="C455" s="103">
        <v>6644</v>
      </c>
      <c r="D455" s="103">
        <f t="shared" ref="D455" si="200">SUM(D452:D454)</f>
        <v>1866.1740108677488</v>
      </c>
      <c r="E455" s="27">
        <f t="shared" si="198"/>
        <v>-4777.8259891322514</v>
      </c>
    </row>
    <row r="456" spans="1:5" x14ac:dyDescent="0.2">
      <c r="A456" s="12" t="s">
        <v>16</v>
      </c>
      <c r="B456" s="98">
        <v>0</v>
      </c>
      <c r="C456" s="98">
        <v>1776</v>
      </c>
      <c r="D456" s="98">
        <v>1108.1721869937519</v>
      </c>
      <c r="E456" s="69">
        <f t="shared" si="198"/>
        <v>-667.82781300624811</v>
      </c>
    </row>
    <row r="457" spans="1:5" x14ac:dyDescent="0.2">
      <c r="A457" s="12" t="s">
        <v>17</v>
      </c>
      <c r="B457" s="98">
        <v>0</v>
      </c>
      <c r="C457" s="98">
        <v>1501</v>
      </c>
      <c r="D457" s="98">
        <v>79.623918833658976</v>
      </c>
      <c r="E457" s="69">
        <f t="shared" si="198"/>
        <v>-1421.376081166341</v>
      </c>
    </row>
    <row r="458" spans="1:5" x14ac:dyDescent="0.2">
      <c r="A458" s="12" t="s">
        <v>18</v>
      </c>
      <c r="B458" s="98">
        <v>0</v>
      </c>
      <c r="C458" s="98">
        <v>0</v>
      </c>
      <c r="D458" s="98">
        <v>0</v>
      </c>
      <c r="E458" s="38">
        <f t="shared" si="198"/>
        <v>0</v>
      </c>
    </row>
    <row r="459" spans="1:5" x14ac:dyDescent="0.2">
      <c r="A459" s="12" t="s">
        <v>19</v>
      </c>
      <c r="B459" s="98">
        <v>0</v>
      </c>
      <c r="C459" s="98">
        <v>0</v>
      </c>
      <c r="D459" s="98">
        <v>0</v>
      </c>
      <c r="E459" s="38">
        <f t="shared" si="198"/>
        <v>0</v>
      </c>
    </row>
    <row r="460" spans="1:5" ht="15" x14ac:dyDescent="0.25">
      <c r="A460" s="13" t="s">
        <v>12</v>
      </c>
      <c r="B460" s="103">
        <f>SUM(B456:B459)</f>
        <v>0</v>
      </c>
      <c r="C460" s="103">
        <v>3277</v>
      </c>
      <c r="D460" s="103">
        <f t="shared" ref="D460" si="201">SUM(D456:D459)</f>
        <v>1187.7961058274109</v>
      </c>
      <c r="E460" s="70">
        <f t="shared" ref="E460" si="202">SUM(E456:E459)</f>
        <v>-2089.2038941725891</v>
      </c>
    </row>
    <row r="461" spans="1:5" x14ac:dyDescent="0.2">
      <c r="A461" s="12" t="s">
        <v>20</v>
      </c>
      <c r="B461" s="98">
        <v>0</v>
      </c>
      <c r="C461" s="98">
        <v>1072</v>
      </c>
      <c r="D461" s="98">
        <v>0</v>
      </c>
      <c r="E461" s="38">
        <f t="shared" ref="E461:E463" si="203">D461-C461</f>
        <v>-1072</v>
      </c>
    </row>
    <row r="462" spans="1:5" x14ac:dyDescent="0.2">
      <c r="A462" s="12" t="s">
        <v>21</v>
      </c>
      <c r="B462" s="98">
        <v>0</v>
      </c>
      <c r="C462" s="98">
        <v>0</v>
      </c>
      <c r="D462" s="98">
        <v>0</v>
      </c>
      <c r="E462" s="38">
        <f t="shared" si="203"/>
        <v>0</v>
      </c>
    </row>
    <row r="463" spans="1:5" x14ac:dyDescent="0.2">
      <c r="A463" s="21" t="s">
        <v>22</v>
      </c>
      <c r="B463" s="98">
        <v>0</v>
      </c>
      <c r="C463" s="98">
        <v>0</v>
      </c>
      <c r="D463" s="98">
        <v>0</v>
      </c>
      <c r="E463" s="38">
        <f t="shared" si="203"/>
        <v>0</v>
      </c>
    </row>
    <row r="464" spans="1:5" ht="15" x14ac:dyDescent="0.25">
      <c r="A464" s="13" t="s">
        <v>28</v>
      </c>
      <c r="B464" s="103">
        <f>SUM(B461:B463)</f>
        <v>0</v>
      </c>
      <c r="C464" s="103">
        <v>1072</v>
      </c>
      <c r="D464" s="103">
        <f t="shared" ref="D464" si="204">SUM(D461:D463)</f>
        <v>0</v>
      </c>
      <c r="E464" s="27">
        <f t="shared" ref="E464" si="205">SUM(E461:E463)</f>
        <v>-1072</v>
      </c>
    </row>
    <row r="465" spans="1:5" ht="15" x14ac:dyDescent="0.25">
      <c r="A465" s="16" t="s">
        <v>7</v>
      </c>
      <c r="B465" s="29">
        <f>+B464+B455+B451+B460</f>
        <v>68389</v>
      </c>
      <c r="C465" s="29">
        <v>73123</v>
      </c>
      <c r="D465" s="29">
        <f t="shared" ref="D465" si="206">+D464+D455+D451+D460</f>
        <v>75443.188435026444</v>
      </c>
      <c r="E465" s="57">
        <f t="shared" ref="E465" si="207">+E464+E455+E451+E460</f>
        <v>2320.1884350264477</v>
      </c>
    </row>
    <row r="466" spans="1:5" ht="15" x14ac:dyDescent="0.25">
      <c r="A466" s="34"/>
      <c r="B466" s="98"/>
      <c r="C466" s="98"/>
      <c r="D466" s="98"/>
      <c r="E466" s="38"/>
    </row>
    <row r="467" spans="1:5" ht="15" x14ac:dyDescent="0.25">
      <c r="A467" s="34" t="s">
        <v>30</v>
      </c>
      <c r="B467" s="87"/>
      <c r="C467" s="87"/>
      <c r="D467" s="87"/>
      <c r="E467" s="55"/>
    </row>
    <row r="468" spans="1:5" x14ac:dyDescent="0.2">
      <c r="A468" s="10" t="s">
        <v>25</v>
      </c>
      <c r="B468" s="98">
        <v>106168</v>
      </c>
      <c r="C468" s="98">
        <v>99272</v>
      </c>
      <c r="D468" s="98">
        <v>91942</v>
      </c>
      <c r="E468" s="11">
        <f>D468-C468</f>
        <v>-7330</v>
      </c>
    </row>
    <row r="469" spans="1:5" x14ac:dyDescent="0.2">
      <c r="A469" s="21" t="s">
        <v>26</v>
      </c>
      <c r="B469" s="98">
        <v>12000</v>
      </c>
      <c r="C469" s="98">
        <v>9073</v>
      </c>
      <c r="D469" s="98">
        <v>40035.66025543998</v>
      </c>
      <c r="E469" s="11">
        <f t="shared" ref="E469:E479" si="208">D469-C469</f>
        <v>30962.66025543998</v>
      </c>
    </row>
    <row r="470" spans="1:5" x14ac:dyDescent="0.2">
      <c r="A470" s="21" t="s">
        <v>27</v>
      </c>
      <c r="B470" s="98">
        <v>42046</v>
      </c>
      <c r="C470" s="98">
        <v>41506</v>
      </c>
      <c r="D470" s="98">
        <v>40707.354057016353</v>
      </c>
      <c r="E470" s="11">
        <f t="shared" si="208"/>
        <v>-798.64594298364682</v>
      </c>
    </row>
    <row r="471" spans="1:5" ht="15" x14ac:dyDescent="0.25">
      <c r="A471" s="22" t="s">
        <v>6</v>
      </c>
      <c r="B471" s="103">
        <f>SUM(B468:B470)</f>
        <v>160214</v>
      </c>
      <c r="C471" s="103">
        <v>149851</v>
      </c>
      <c r="D471" s="103">
        <f t="shared" ref="D471" si="209">SUM(D468:D470)</f>
        <v>172685.01431245633</v>
      </c>
      <c r="E471" s="35">
        <f t="shared" si="208"/>
        <v>22834.014312456333</v>
      </c>
    </row>
    <row r="472" spans="1:5" x14ac:dyDescent="0.2">
      <c r="A472" s="21" t="s">
        <v>13</v>
      </c>
      <c r="B472" s="98">
        <v>1900</v>
      </c>
      <c r="C472" s="98">
        <v>1234</v>
      </c>
      <c r="D472" s="98">
        <v>520.10909329605511</v>
      </c>
      <c r="E472" s="11">
        <f t="shared" si="208"/>
        <v>-713.89090670394489</v>
      </c>
    </row>
    <row r="473" spans="1:5" x14ac:dyDescent="0.2">
      <c r="A473" s="21" t="s">
        <v>14</v>
      </c>
      <c r="B473" s="98">
        <v>515</v>
      </c>
      <c r="C473" s="98">
        <v>12093</v>
      </c>
      <c r="D473" s="98">
        <v>3708.0671931585125</v>
      </c>
      <c r="E473" s="11">
        <f t="shared" si="208"/>
        <v>-8384.932806841487</v>
      </c>
    </row>
    <row r="474" spans="1:5" x14ac:dyDescent="0.2">
      <c r="A474" s="21" t="s">
        <v>15</v>
      </c>
      <c r="B474" s="98">
        <v>514</v>
      </c>
      <c r="C474" s="98">
        <v>2697</v>
      </c>
      <c r="D474" s="98">
        <v>223.60800647864821</v>
      </c>
      <c r="E474" s="11">
        <f t="shared" si="208"/>
        <v>-2473.3919935213517</v>
      </c>
    </row>
    <row r="475" spans="1:5" ht="15" x14ac:dyDescent="0.25">
      <c r="A475" s="22" t="s">
        <v>11</v>
      </c>
      <c r="B475" s="103">
        <f>SUM(B472:B474)</f>
        <v>2929</v>
      </c>
      <c r="C475" s="103">
        <v>16024</v>
      </c>
      <c r="D475" s="103">
        <f t="shared" ref="D475" si="210">SUM(D472:D474)</f>
        <v>4451.7842929332155</v>
      </c>
      <c r="E475" s="35">
        <f t="shared" si="208"/>
        <v>-11572.215707066785</v>
      </c>
    </row>
    <row r="476" spans="1:5" x14ac:dyDescent="0.2">
      <c r="A476" s="21" t="s">
        <v>16</v>
      </c>
      <c r="B476" s="98">
        <v>0</v>
      </c>
      <c r="C476" s="98">
        <v>4284</v>
      </c>
      <c r="D476" s="98">
        <v>2643.560304234592</v>
      </c>
      <c r="E476" s="11">
        <f t="shared" si="208"/>
        <v>-1640.439695765408</v>
      </c>
    </row>
    <row r="477" spans="1:5" x14ac:dyDescent="0.2">
      <c r="A477" s="21" t="s">
        <v>17</v>
      </c>
      <c r="B477" s="98">
        <v>0</v>
      </c>
      <c r="C477" s="98">
        <v>3621</v>
      </c>
      <c r="D477" s="98">
        <v>189.94397582498144</v>
      </c>
      <c r="E477" s="11">
        <f t="shared" si="208"/>
        <v>-3431.0560241750186</v>
      </c>
    </row>
    <row r="478" spans="1:5" x14ac:dyDescent="0.2">
      <c r="A478" s="21" t="s">
        <v>18</v>
      </c>
      <c r="B478" s="98">
        <v>0</v>
      </c>
      <c r="C478" s="98">
        <v>0</v>
      </c>
      <c r="D478" s="98">
        <v>0</v>
      </c>
      <c r="E478" s="11">
        <f t="shared" si="208"/>
        <v>0</v>
      </c>
    </row>
    <row r="479" spans="1:5" x14ac:dyDescent="0.2">
      <c r="A479" s="12" t="s">
        <v>19</v>
      </c>
      <c r="B479" s="98">
        <v>0</v>
      </c>
      <c r="C479" s="98">
        <v>0</v>
      </c>
      <c r="D479" s="98">
        <v>0</v>
      </c>
      <c r="E479" s="11">
        <f t="shared" si="208"/>
        <v>0</v>
      </c>
    </row>
    <row r="480" spans="1:5" ht="15" x14ac:dyDescent="0.25">
      <c r="A480" s="22" t="s">
        <v>12</v>
      </c>
      <c r="B480" s="103">
        <f>SUM(B476:B479)</f>
        <v>0</v>
      </c>
      <c r="C480" s="103">
        <v>7905</v>
      </c>
      <c r="D480" s="103">
        <f t="shared" ref="D480" si="211">SUM(D476:D479)</f>
        <v>2833.5042800595734</v>
      </c>
      <c r="E480" s="35">
        <f t="shared" ref="E480" si="212">SUM(E476:E479)</f>
        <v>-5071.4957199404271</v>
      </c>
    </row>
    <row r="481" spans="1:5" x14ac:dyDescent="0.2">
      <c r="A481" s="21" t="s">
        <v>20</v>
      </c>
      <c r="B481" s="98">
        <v>0</v>
      </c>
      <c r="C481" s="98">
        <v>2586</v>
      </c>
      <c r="D481" s="98">
        <v>0</v>
      </c>
      <c r="E481" s="11">
        <f t="shared" ref="E481:E483" si="213">D481-C481</f>
        <v>-2586</v>
      </c>
    </row>
    <row r="482" spans="1:5" x14ac:dyDescent="0.2">
      <c r="A482" s="21" t="s">
        <v>21</v>
      </c>
      <c r="B482" s="98">
        <v>0</v>
      </c>
      <c r="C482" s="98">
        <v>0</v>
      </c>
      <c r="D482" s="98">
        <v>0</v>
      </c>
      <c r="E482" s="11">
        <f t="shared" si="213"/>
        <v>0</v>
      </c>
    </row>
    <row r="483" spans="1:5" x14ac:dyDescent="0.2">
      <c r="A483" s="21" t="s">
        <v>22</v>
      </c>
      <c r="B483" s="98">
        <v>0</v>
      </c>
      <c r="C483" s="98">
        <v>0</v>
      </c>
      <c r="D483" s="98">
        <v>0</v>
      </c>
      <c r="E483" s="11">
        <f t="shared" si="213"/>
        <v>0</v>
      </c>
    </row>
    <row r="484" spans="1:5" ht="15" x14ac:dyDescent="0.25">
      <c r="A484" s="22" t="s">
        <v>28</v>
      </c>
      <c r="B484" s="103">
        <f>SUM(B481:B483)</f>
        <v>0</v>
      </c>
      <c r="C484" s="103">
        <v>2586</v>
      </c>
      <c r="D484" s="103">
        <f t="shared" ref="D484" si="214">SUM(D481:D483)</f>
        <v>0</v>
      </c>
      <c r="E484" s="35">
        <f t="shared" ref="E484" si="215">SUM(E481:E483)</f>
        <v>-2586</v>
      </c>
    </row>
    <row r="485" spans="1:5" ht="15" x14ac:dyDescent="0.25">
      <c r="A485" s="24" t="s">
        <v>7</v>
      </c>
      <c r="B485" s="29">
        <f>+B484+B475+B471+B480</f>
        <v>163143</v>
      </c>
      <c r="C485" s="107">
        <v>176366</v>
      </c>
      <c r="D485" s="107">
        <f t="shared" ref="D485" si="216">+D484+D475+D471+D480</f>
        <v>179970.30288544911</v>
      </c>
      <c r="E485" s="14">
        <f t="shared" ref="E485" si="217">+E484+E475+E471+E480</f>
        <v>3604.3028854491204</v>
      </c>
    </row>
    <row r="486" spans="1:5" ht="15" x14ac:dyDescent="0.25">
      <c r="A486" s="36" t="s">
        <v>5</v>
      </c>
      <c r="B486" s="144" t="s">
        <v>1</v>
      </c>
      <c r="C486" s="95" t="s">
        <v>2</v>
      </c>
      <c r="D486" s="95" t="s">
        <v>2</v>
      </c>
      <c r="E486" s="186" t="str">
        <f>+$E$4</f>
        <v>2025-26+/-</v>
      </c>
    </row>
    <row r="487" spans="1:5" ht="15" x14ac:dyDescent="0.25">
      <c r="A487" s="37"/>
      <c r="B487" s="95" t="str">
        <f>$B$5</f>
        <v>2024-25</v>
      </c>
      <c r="C487" s="95" t="str">
        <f>+$C$5</f>
        <v>2024-25</v>
      </c>
      <c r="D487" s="95" t="str">
        <f>+$D$5</f>
        <v>2025-26</v>
      </c>
      <c r="E487" s="185" t="str">
        <f>+$E$5</f>
        <v>2024-25</v>
      </c>
    </row>
    <row r="488" spans="1:5" ht="15" x14ac:dyDescent="0.25">
      <c r="A488" s="19" t="s">
        <v>24</v>
      </c>
      <c r="B488" s="100"/>
      <c r="C488" s="101"/>
      <c r="D488" s="101"/>
      <c r="E488" s="63"/>
    </row>
    <row r="489" spans="1:5" ht="11.25" customHeight="1" x14ac:dyDescent="0.25">
      <c r="A489" s="34"/>
      <c r="B489" s="18"/>
      <c r="C489" s="18"/>
      <c r="D489" s="18"/>
      <c r="E489" s="71"/>
    </row>
    <row r="490" spans="1:5" ht="15" x14ac:dyDescent="0.25">
      <c r="A490" s="34" t="s">
        <v>100</v>
      </c>
      <c r="B490" s="87"/>
      <c r="C490" s="87"/>
      <c r="D490" s="87"/>
      <c r="E490" s="55"/>
    </row>
    <row r="491" spans="1:5" x14ac:dyDescent="0.2">
      <c r="A491" s="10" t="s">
        <v>25</v>
      </c>
      <c r="B491" s="102">
        <v>40000</v>
      </c>
      <c r="C491" s="98">
        <v>73103</v>
      </c>
      <c r="D491" s="98">
        <v>82201</v>
      </c>
      <c r="E491" s="38">
        <f>D491-C491</f>
        <v>9098</v>
      </c>
    </row>
    <row r="492" spans="1:5" x14ac:dyDescent="0.2">
      <c r="A492" s="12" t="s">
        <v>26</v>
      </c>
      <c r="B492" s="89">
        <v>70836</v>
      </c>
      <c r="C492" s="98">
        <v>6681</v>
      </c>
      <c r="D492" s="98">
        <v>35793.786260942055</v>
      </c>
      <c r="E492" s="38">
        <f t="shared" ref="E492:E502" si="218">D492-C492</f>
        <v>29112.786260942055</v>
      </c>
    </row>
    <row r="493" spans="1:5" x14ac:dyDescent="0.2">
      <c r="A493" s="21" t="s">
        <v>27</v>
      </c>
      <c r="B493" s="90">
        <v>34907</v>
      </c>
      <c r="C493" s="98">
        <v>30564</v>
      </c>
      <c r="D493" s="98">
        <v>36394.312497128143</v>
      </c>
      <c r="E493" s="38">
        <f t="shared" si="218"/>
        <v>5830.3124971281431</v>
      </c>
    </row>
    <row r="494" spans="1:5" ht="15" x14ac:dyDescent="0.25">
      <c r="A494" s="13" t="s">
        <v>6</v>
      </c>
      <c r="B494" s="103">
        <f>SUM(B491:B493)</f>
        <v>145743</v>
      </c>
      <c r="C494" s="103">
        <v>110348</v>
      </c>
      <c r="D494" s="103">
        <f t="shared" ref="D494" si="219">SUM(D491:D493)</f>
        <v>154389.09875807021</v>
      </c>
      <c r="E494" s="27">
        <f t="shared" si="218"/>
        <v>44041.098758070206</v>
      </c>
    </row>
    <row r="495" spans="1:5" x14ac:dyDescent="0.2">
      <c r="A495" s="12" t="s">
        <v>13</v>
      </c>
      <c r="B495" s="89">
        <v>0</v>
      </c>
      <c r="C495" s="98">
        <v>909</v>
      </c>
      <c r="D495" s="98">
        <v>465.00229043385798</v>
      </c>
      <c r="E495" s="38">
        <f t="shared" si="218"/>
        <v>-443.99770956614202</v>
      </c>
    </row>
    <row r="496" spans="1:5" x14ac:dyDescent="0.2">
      <c r="A496" s="12" t="s">
        <v>14</v>
      </c>
      <c r="B496" s="102">
        <v>114</v>
      </c>
      <c r="C496" s="98">
        <v>8905</v>
      </c>
      <c r="D496" s="98">
        <v>3315.1886020186862</v>
      </c>
      <c r="E496" s="38">
        <f t="shared" si="218"/>
        <v>-5589.8113979813133</v>
      </c>
    </row>
    <row r="497" spans="1:5" x14ac:dyDescent="0.2">
      <c r="A497" s="12" t="s">
        <v>15</v>
      </c>
      <c r="B497" s="89">
        <v>0</v>
      </c>
      <c r="C497" s="98">
        <v>1986</v>
      </c>
      <c r="D497" s="98">
        <v>199.91620318150095</v>
      </c>
      <c r="E497" s="38">
        <f t="shared" si="218"/>
        <v>-1786.083796818499</v>
      </c>
    </row>
    <row r="498" spans="1:5" ht="15" x14ac:dyDescent="0.25">
      <c r="A498" s="13" t="s">
        <v>11</v>
      </c>
      <c r="B498" s="103">
        <f>SUM(B495:B497)</f>
        <v>114</v>
      </c>
      <c r="C498" s="103">
        <v>11800</v>
      </c>
      <c r="D498" s="103">
        <f t="shared" ref="D498" si="220">SUM(D495:D497)</f>
        <v>3980.107095634045</v>
      </c>
      <c r="E498" s="27">
        <f t="shared" si="218"/>
        <v>-7819.8929043659555</v>
      </c>
    </row>
    <row r="499" spans="1:5" x14ac:dyDescent="0.2">
      <c r="A499" s="12" t="s">
        <v>16</v>
      </c>
      <c r="B499" s="98">
        <v>0</v>
      </c>
      <c r="C499" s="98">
        <v>3154</v>
      </c>
      <c r="D499" s="98">
        <v>2363.4687649450398</v>
      </c>
      <c r="E499" s="38">
        <f t="shared" si="218"/>
        <v>-790.53123505496023</v>
      </c>
    </row>
    <row r="500" spans="1:5" x14ac:dyDescent="0.2">
      <c r="A500" s="12" t="s">
        <v>17</v>
      </c>
      <c r="B500" s="98">
        <v>0</v>
      </c>
      <c r="C500" s="98">
        <v>2666</v>
      </c>
      <c r="D500" s="98">
        <v>169.81895712108604</v>
      </c>
      <c r="E500" s="38">
        <f t="shared" si="218"/>
        <v>-2496.181042878914</v>
      </c>
    </row>
    <row r="501" spans="1:5" x14ac:dyDescent="0.2">
      <c r="A501" s="12" t="s">
        <v>18</v>
      </c>
      <c r="B501" s="98">
        <v>0</v>
      </c>
      <c r="C501" s="98">
        <v>0</v>
      </c>
      <c r="D501" s="98">
        <v>0</v>
      </c>
      <c r="E501" s="38">
        <f t="shared" si="218"/>
        <v>0</v>
      </c>
    </row>
    <row r="502" spans="1:5" x14ac:dyDescent="0.2">
      <c r="A502" s="12" t="s">
        <v>19</v>
      </c>
      <c r="B502" s="98">
        <v>0</v>
      </c>
      <c r="C502" s="98">
        <v>0</v>
      </c>
      <c r="D502" s="98">
        <v>0</v>
      </c>
      <c r="E502" s="38">
        <f t="shared" si="218"/>
        <v>0</v>
      </c>
    </row>
    <row r="503" spans="1:5" ht="15" x14ac:dyDescent="0.25">
      <c r="A503" s="13" t="s">
        <v>12</v>
      </c>
      <c r="B503" s="103">
        <f>SUM(B499:B502)</f>
        <v>0</v>
      </c>
      <c r="C503" s="103">
        <v>5820</v>
      </c>
      <c r="D503" s="103">
        <f t="shared" ref="D503" si="221">SUM(D499:D502)</f>
        <v>2533.2877220661258</v>
      </c>
      <c r="E503" s="39">
        <f t="shared" ref="E503" si="222">SUM(E499:E502)</f>
        <v>-3286.7122779338742</v>
      </c>
    </row>
    <row r="504" spans="1:5" x14ac:dyDescent="0.2">
      <c r="A504" s="12" t="s">
        <v>20</v>
      </c>
      <c r="B504" s="98">
        <v>0</v>
      </c>
      <c r="C504" s="98">
        <v>1904</v>
      </c>
      <c r="D504" s="98">
        <v>0</v>
      </c>
      <c r="E504" s="38">
        <f t="shared" ref="E504:E506" si="223">D504-C504</f>
        <v>-1904</v>
      </c>
    </row>
    <row r="505" spans="1:5" x14ac:dyDescent="0.2">
      <c r="A505" s="12" t="s">
        <v>21</v>
      </c>
      <c r="B505" s="98">
        <v>0</v>
      </c>
      <c r="C505" s="98">
        <v>0</v>
      </c>
      <c r="D505" s="98">
        <v>0</v>
      </c>
      <c r="E505" s="38">
        <f t="shared" si="223"/>
        <v>0</v>
      </c>
    </row>
    <row r="506" spans="1:5" x14ac:dyDescent="0.2">
      <c r="A506" s="21" t="s">
        <v>22</v>
      </c>
      <c r="B506" s="98">
        <v>0</v>
      </c>
      <c r="C506" s="98">
        <v>0</v>
      </c>
      <c r="D506" s="98">
        <v>0</v>
      </c>
      <c r="E506" s="38">
        <f t="shared" si="223"/>
        <v>0</v>
      </c>
    </row>
    <row r="507" spans="1:5" ht="15" x14ac:dyDescent="0.25">
      <c r="A507" s="13" t="s">
        <v>28</v>
      </c>
      <c r="B507" s="103">
        <f>SUM(B504:B506)</f>
        <v>0</v>
      </c>
      <c r="C507" s="103">
        <v>1904</v>
      </c>
      <c r="D507" s="103">
        <f t="shared" ref="D507" si="224">SUM(D504:D506)</f>
        <v>0</v>
      </c>
      <c r="E507" s="27">
        <f t="shared" ref="E507" si="225">SUM(E504:E506)</f>
        <v>-1904</v>
      </c>
    </row>
    <row r="508" spans="1:5" ht="15" x14ac:dyDescent="0.25">
      <c r="A508" s="16" t="s">
        <v>7</v>
      </c>
      <c r="B508" s="29">
        <f>+B507+B498+B494+B503</f>
        <v>145857</v>
      </c>
      <c r="C508" s="29">
        <v>129872</v>
      </c>
      <c r="D508" s="29">
        <f t="shared" ref="D508" si="226">+D507+D498+D494+D503</f>
        <v>160902.49357577038</v>
      </c>
      <c r="E508" s="14">
        <f t="shared" ref="E508" si="227">+E507+E498+E494+E503</f>
        <v>31030.493575770372</v>
      </c>
    </row>
    <row r="509" spans="1:5" ht="18" customHeight="1" x14ac:dyDescent="0.25">
      <c r="A509" s="19" t="s">
        <v>24</v>
      </c>
      <c r="B509" s="100"/>
      <c r="C509" s="101"/>
      <c r="D509" s="101"/>
      <c r="E509" s="63"/>
    </row>
    <row r="510" spans="1:5" ht="15" x14ac:dyDescent="0.25">
      <c r="A510" s="34"/>
      <c r="B510" s="18"/>
      <c r="C510" s="18"/>
      <c r="D510" s="18"/>
      <c r="E510" s="71"/>
    </row>
    <row r="511" spans="1:5" ht="15" x14ac:dyDescent="0.25">
      <c r="A511" s="34" t="s">
        <v>106</v>
      </c>
      <c r="B511" s="87"/>
      <c r="C511" s="87"/>
      <c r="D511" s="87"/>
      <c r="E511" s="55"/>
    </row>
    <row r="512" spans="1:5" x14ac:dyDescent="0.2">
      <c r="A512" s="10" t="s">
        <v>25</v>
      </c>
      <c r="B512" s="102">
        <v>213480</v>
      </c>
      <c r="C512" s="98">
        <v>299946</v>
      </c>
      <c r="D512" s="98">
        <v>232541</v>
      </c>
      <c r="E512" s="38">
        <f>D512-C512</f>
        <v>-67405</v>
      </c>
    </row>
    <row r="513" spans="1:5" x14ac:dyDescent="0.2">
      <c r="A513" s="12" t="s">
        <v>26</v>
      </c>
      <c r="B513" s="89">
        <v>12188</v>
      </c>
      <c r="C513" s="98">
        <v>27412</v>
      </c>
      <c r="D513" s="98">
        <v>101258</v>
      </c>
      <c r="E513" s="38">
        <f t="shared" ref="E513:E523" si="228">D513-C513</f>
        <v>73846</v>
      </c>
    </row>
    <row r="514" spans="1:5" x14ac:dyDescent="0.2">
      <c r="A514" s="21" t="s">
        <v>27</v>
      </c>
      <c r="B514" s="90">
        <v>87298</v>
      </c>
      <c r="C514" s="98">
        <v>125404</v>
      </c>
      <c r="D514" s="98">
        <v>102957</v>
      </c>
      <c r="E514" s="38">
        <f t="shared" si="228"/>
        <v>-22447</v>
      </c>
    </row>
    <row r="515" spans="1:5" ht="15" x14ac:dyDescent="0.25">
      <c r="A515" s="13" t="s">
        <v>6</v>
      </c>
      <c r="B515" s="103">
        <f>SUM(B512:B514)</f>
        <v>312966</v>
      </c>
      <c r="C515" s="103">
        <v>452762</v>
      </c>
      <c r="D515" s="103">
        <f t="shared" ref="D515" si="229">SUM(D512:D514)</f>
        <v>436756</v>
      </c>
      <c r="E515" s="27">
        <f t="shared" si="228"/>
        <v>-16006</v>
      </c>
    </row>
    <row r="516" spans="1:5" x14ac:dyDescent="0.2">
      <c r="A516" s="12" t="s">
        <v>13</v>
      </c>
      <c r="B516" s="89">
        <v>0</v>
      </c>
      <c r="C516" s="98">
        <v>3728</v>
      </c>
      <c r="D516" s="98">
        <v>1315</v>
      </c>
      <c r="E516" s="38">
        <f t="shared" si="228"/>
        <v>-2413</v>
      </c>
    </row>
    <row r="517" spans="1:5" x14ac:dyDescent="0.2">
      <c r="A517" s="12" t="s">
        <v>14</v>
      </c>
      <c r="B517" s="102">
        <v>0</v>
      </c>
      <c r="C517" s="98">
        <v>36537</v>
      </c>
      <c r="D517" s="98">
        <v>9378</v>
      </c>
      <c r="E517" s="38">
        <f t="shared" si="228"/>
        <v>-27159</v>
      </c>
    </row>
    <row r="518" spans="1:5" x14ac:dyDescent="0.2">
      <c r="A518" s="12" t="s">
        <v>15</v>
      </c>
      <c r="B518" s="89">
        <v>0</v>
      </c>
      <c r="C518" s="98">
        <v>8148</v>
      </c>
      <c r="D518" s="98">
        <v>566</v>
      </c>
      <c r="E518" s="38">
        <f t="shared" si="228"/>
        <v>-7582</v>
      </c>
    </row>
    <row r="519" spans="1:5" ht="15" x14ac:dyDescent="0.25">
      <c r="A519" s="13" t="s">
        <v>11</v>
      </c>
      <c r="B519" s="103">
        <f>SUM(B516:B518)</f>
        <v>0</v>
      </c>
      <c r="C519" s="103">
        <v>48413</v>
      </c>
      <c r="D519" s="103">
        <f t="shared" ref="D519" si="230">SUM(D516:D518)</f>
        <v>11259</v>
      </c>
      <c r="E519" s="27">
        <f t="shared" si="228"/>
        <v>-37154</v>
      </c>
    </row>
    <row r="520" spans="1:5" x14ac:dyDescent="0.2">
      <c r="A520" s="12" t="s">
        <v>16</v>
      </c>
      <c r="B520" s="98">
        <v>0</v>
      </c>
      <c r="C520" s="98">
        <v>12943</v>
      </c>
      <c r="D520" s="98">
        <v>6686</v>
      </c>
      <c r="E520" s="38">
        <f t="shared" si="228"/>
        <v>-6257</v>
      </c>
    </row>
    <row r="521" spans="1:5" x14ac:dyDescent="0.2">
      <c r="A521" s="12" t="s">
        <v>17</v>
      </c>
      <c r="B521" s="98">
        <v>0</v>
      </c>
      <c r="C521" s="98">
        <v>10940</v>
      </c>
      <c r="D521" s="98">
        <v>481</v>
      </c>
      <c r="E521" s="38">
        <f t="shared" si="228"/>
        <v>-10459</v>
      </c>
    </row>
    <row r="522" spans="1:5" x14ac:dyDescent="0.2">
      <c r="A522" s="12" t="s">
        <v>18</v>
      </c>
      <c r="B522" s="98">
        <v>0</v>
      </c>
      <c r="C522" s="98">
        <v>0</v>
      </c>
      <c r="D522" s="98">
        <v>0</v>
      </c>
      <c r="E522" s="38">
        <f t="shared" si="228"/>
        <v>0</v>
      </c>
    </row>
    <row r="523" spans="1:5" x14ac:dyDescent="0.2">
      <c r="A523" s="12" t="s">
        <v>19</v>
      </c>
      <c r="B523" s="98">
        <v>0</v>
      </c>
      <c r="C523" s="98">
        <v>0</v>
      </c>
      <c r="D523" s="98">
        <v>0</v>
      </c>
      <c r="E523" s="38">
        <f t="shared" si="228"/>
        <v>0</v>
      </c>
    </row>
    <row r="524" spans="1:5" ht="15" x14ac:dyDescent="0.25">
      <c r="A524" s="13" t="s">
        <v>12</v>
      </c>
      <c r="B524" s="103">
        <f>SUM(B520:B523)</f>
        <v>0</v>
      </c>
      <c r="C524" s="103">
        <v>23883</v>
      </c>
      <c r="D524" s="103">
        <f t="shared" ref="D524:E524" si="231">SUM(D520:D523)</f>
        <v>7167</v>
      </c>
      <c r="E524" s="39">
        <f t="shared" si="231"/>
        <v>-16716</v>
      </c>
    </row>
    <row r="525" spans="1:5" x14ac:dyDescent="0.2">
      <c r="A525" s="12" t="s">
        <v>20</v>
      </c>
      <c r="B525" s="98">
        <v>0</v>
      </c>
      <c r="C525" s="98">
        <v>7812</v>
      </c>
      <c r="D525" s="98">
        <v>0</v>
      </c>
      <c r="E525" s="38">
        <f t="shared" ref="E525:E527" si="232">D525-C525</f>
        <v>-7812</v>
      </c>
    </row>
    <row r="526" spans="1:5" x14ac:dyDescent="0.2">
      <c r="A526" s="12" t="s">
        <v>21</v>
      </c>
      <c r="B526" s="98">
        <v>0</v>
      </c>
      <c r="C526" s="98">
        <v>0</v>
      </c>
      <c r="D526" s="98">
        <v>0</v>
      </c>
      <c r="E526" s="38">
        <f t="shared" si="232"/>
        <v>0</v>
      </c>
    </row>
    <row r="527" spans="1:5" x14ac:dyDescent="0.2">
      <c r="A527" s="21" t="s">
        <v>22</v>
      </c>
      <c r="B527" s="98">
        <v>0</v>
      </c>
      <c r="C527" s="98">
        <v>0</v>
      </c>
      <c r="D527" s="98">
        <v>0</v>
      </c>
      <c r="E527" s="38">
        <f t="shared" si="232"/>
        <v>0</v>
      </c>
    </row>
    <row r="528" spans="1:5" ht="15" x14ac:dyDescent="0.25">
      <c r="A528" s="13" t="s">
        <v>28</v>
      </c>
      <c r="B528" s="103">
        <f>SUM(B525:B527)</f>
        <v>0</v>
      </c>
      <c r="C528" s="103">
        <v>7812</v>
      </c>
      <c r="D528" s="103">
        <f t="shared" ref="D528:E528" si="233">SUM(D525:D527)</f>
        <v>0</v>
      </c>
      <c r="E528" s="27">
        <f t="shared" si="233"/>
        <v>-7812</v>
      </c>
    </row>
    <row r="529" spans="1:5" ht="15" x14ac:dyDescent="0.25">
      <c r="A529" s="16" t="s">
        <v>7</v>
      </c>
      <c r="B529" s="29">
        <f>+B528+B519+B515+B524</f>
        <v>312966</v>
      </c>
      <c r="C529" s="29">
        <v>532870</v>
      </c>
      <c r="D529" s="29">
        <f t="shared" ref="D529:E529" si="234">+D528+D519+D515+D524</f>
        <v>455182</v>
      </c>
      <c r="E529" s="14">
        <f t="shared" si="234"/>
        <v>-77688</v>
      </c>
    </row>
    <row r="530" spans="1:5" ht="24" customHeight="1" x14ac:dyDescent="0.25">
      <c r="A530" s="19" t="s">
        <v>24</v>
      </c>
      <c r="B530" s="100"/>
      <c r="C530" s="101"/>
      <c r="D530" s="101"/>
      <c r="E530" s="63"/>
    </row>
    <row r="531" spans="1:5" ht="12" customHeight="1" x14ac:dyDescent="0.25">
      <c r="A531" s="34"/>
      <c r="B531" s="18"/>
      <c r="C531" s="18"/>
      <c r="D531" s="18"/>
      <c r="E531" s="71"/>
    </row>
    <row r="532" spans="1:5" ht="15" x14ac:dyDescent="0.25">
      <c r="A532" s="34" t="s">
        <v>101</v>
      </c>
      <c r="B532" s="87"/>
      <c r="C532" s="87"/>
      <c r="D532" s="87"/>
      <c r="E532" s="55"/>
    </row>
    <row r="533" spans="1:5" x14ac:dyDescent="0.2">
      <c r="A533" s="10" t="s">
        <v>25</v>
      </c>
      <c r="B533" s="102">
        <f>3113+68859</f>
        <v>71972</v>
      </c>
      <c r="C533" s="98">
        <v>285689</v>
      </c>
      <c r="D533" s="98">
        <v>48216</v>
      </c>
      <c r="E533" s="38">
        <f>D533-C533</f>
        <v>-237473</v>
      </c>
    </row>
    <row r="534" spans="1:5" x14ac:dyDescent="0.2">
      <c r="A534" s="12" t="s">
        <v>26</v>
      </c>
      <c r="B534" s="89">
        <f>220+4649</f>
        <v>4869</v>
      </c>
      <c r="C534" s="98">
        <v>26109</v>
      </c>
      <c r="D534" s="98">
        <v>20996.102880438986</v>
      </c>
      <c r="E534" s="38">
        <f t="shared" ref="E534:E544" si="235">D534-C534</f>
        <v>-5112.8971195610138</v>
      </c>
    </row>
    <row r="535" spans="1:5" x14ac:dyDescent="0.2">
      <c r="A535" s="21" t="s">
        <v>27</v>
      </c>
      <c r="B535" s="90">
        <f>1176+26047</f>
        <v>27223</v>
      </c>
      <c r="C535" s="98">
        <v>119444</v>
      </c>
      <c r="D535" s="98">
        <v>21348.362642662698</v>
      </c>
      <c r="E535" s="38">
        <f t="shared" si="235"/>
        <v>-98095.637357337298</v>
      </c>
    </row>
    <row r="536" spans="1:5" ht="15" x14ac:dyDescent="0.25">
      <c r="A536" s="13" t="s">
        <v>6</v>
      </c>
      <c r="B536" s="103">
        <f>SUM(B533:B535)</f>
        <v>104064</v>
      </c>
      <c r="C536" s="103">
        <v>431242</v>
      </c>
      <c r="D536" s="103">
        <f t="shared" ref="D536" si="236">SUM(D533:D535)</f>
        <v>90560.465523101695</v>
      </c>
      <c r="E536" s="27">
        <f t="shared" si="235"/>
        <v>-340681.53447689832</v>
      </c>
    </row>
    <row r="537" spans="1:5" x14ac:dyDescent="0.2">
      <c r="A537" s="12" t="s">
        <v>13</v>
      </c>
      <c r="B537" s="89">
        <v>0</v>
      </c>
      <c r="C537" s="98">
        <v>3551</v>
      </c>
      <c r="D537" s="98">
        <v>272.76343045727549</v>
      </c>
      <c r="E537" s="38">
        <f t="shared" si="235"/>
        <v>-3278.2365695427243</v>
      </c>
    </row>
    <row r="538" spans="1:5" x14ac:dyDescent="0.2">
      <c r="A538" s="12" t="s">
        <v>14</v>
      </c>
      <c r="B538" s="102">
        <f>80853+5440</f>
        <v>86293</v>
      </c>
      <c r="C538" s="98">
        <v>34800</v>
      </c>
      <c r="D538" s="98">
        <v>1945</v>
      </c>
      <c r="E538" s="38">
        <f t="shared" si="235"/>
        <v>-32855</v>
      </c>
    </row>
    <row r="539" spans="1:5" x14ac:dyDescent="0.2">
      <c r="A539" s="12" t="s">
        <v>15</v>
      </c>
      <c r="B539" s="89">
        <v>196</v>
      </c>
      <c r="C539" s="98">
        <v>7760</v>
      </c>
      <c r="D539" s="98">
        <v>117.26787266553522</v>
      </c>
      <c r="E539" s="38">
        <f t="shared" si="235"/>
        <v>-7642.7321273344651</v>
      </c>
    </row>
    <row r="540" spans="1:5" ht="15" x14ac:dyDescent="0.25">
      <c r="A540" s="13" t="s">
        <v>11</v>
      </c>
      <c r="B540" s="103">
        <f>SUM(B537:B539)</f>
        <v>86489</v>
      </c>
      <c r="C540" s="103">
        <v>46111</v>
      </c>
      <c r="D540" s="103">
        <f t="shared" ref="D540" si="237">SUM(D537:D539)</f>
        <v>2335.0313031228111</v>
      </c>
      <c r="E540" s="27">
        <f t="shared" si="235"/>
        <v>-43775.968696877186</v>
      </c>
    </row>
    <row r="541" spans="1:5" x14ac:dyDescent="0.2">
      <c r="A541" s="12" t="s">
        <v>16</v>
      </c>
      <c r="B541" s="98">
        <v>0</v>
      </c>
      <c r="C541" s="98">
        <v>12327</v>
      </c>
      <c r="D541" s="98">
        <v>1386.3756402221998</v>
      </c>
      <c r="E541" s="38">
        <f t="shared" si="235"/>
        <v>-10940.624359777801</v>
      </c>
    </row>
    <row r="542" spans="1:5" x14ac:dyDescent="0.2">
      <c r="A542" s="12" t="s">
        <v>17</v>
      </c>
      <c r="B542" s="98">
        <v>0</v>
      </c>
      <c r="C542" s="98">
        <v>10420</v>
      </c>
      <c r="D542" s="98">
        <v>100</v>
      </c>
      <c r="E542" s="38">
        <f t="shared" si="235"/>
        <v>-10320</v>
      </c>
    </row>
    <row r="543" spans="1:5" x14ac:dyDescent="0.2">
      <c r="A543" s="12" t="s">
        <v>18</v>
      </c>
      <c r="B543" s="98">
        <v>0</v>
      </c>
      <c r="C543" s="98">
        <v>0</v>
      </c>
      <c r="D543" s="98">
        <v>0</v>
      </c>
      <c r="E543" s="38">
        <f t="shared" si="235"/>
        <v>0</v>
      </c>
    </row>
    <row r="544" spans="1:5" x14ac:dyDescent="0.2">
      <c r="A544" s="12" t="s">
        <v>19</v>
      </c>
      <c r="B544" s="98">
        <v>0</v>
      </c>
      <c r="C544" s="98">
        <v>0</v>
      </c>
      <c r="D544" s="98">
        <v>0</v>
      </c>
      <c r="E544" s="38">
        <f t="shared" si="235"/>
        <v>0</v>
      </c>
    </row>
    <row r="545" spans="1:5" ht="15" x14ac:dyDescent="0.25">
      <c r="A545" s="13" t="s">
        <v>12</v>
      </c>
      <c r="B545" s="103">
        <f>SUM(B541:B544)</f>
        <v>0</v>
      </c>
      <c r="C545" s="103">
        <v>22747</v>
      </c>
      <c r="D545" s="103">
        <f t="shared" ref="D545:E545" si="238">SUM(D541:D544)</f>
        <v>1486.3756402221998</v>
      </c>
      <c r="E545" s="39">
        <f t="shared" si="238"/>
        <v>-21260.624359777801</v>
      </c>
    </row>
    <row r="546" spans="1:5" x14ac:dyDescent="0.2">
      <c r="A546" s="12" t="s">
        <v>20</v>
      </c>
      <c r="B546" s="98">
        <v>0</v>
      </c>
      <c r="C546" s="98">
        <v>7444</v>
      </c>
      <c r="D546" s="98">
        <v>0</v>
      </c>
      <c r="E546" s="38">
        <f t="shared" ref="E546:E548" si="239">D546-C546</f>
        <v>-7444</v>
      </c>
    </row>
    <row r="547" spans="1:5" x14ac:dyDescent="0.2">
      <c r="A547" s="12" t="s">
        <v>21</v>
      </c>
      <c r="B547" s="98">
        <v>0</v>
      </c>
      <c r="C547" s="98">
        <v>0</v>
      </c>
      <c r="D547" s="98">
        <v>0</v>
      </c>
      <c r="E547" s="38">
        <f t="shared" si="239"/>
        <v>0</v>
      </c>
    </row>
    <row r="548" spans="1:5" x14ac:dyDescent="0.2">
      <c r="A548" s="21" t="s">
        <v>22</v>
      </c>
      <c r="B548" s="98">
        <v>0</v>
      </c>
      <c r="C548" s="98">
        <v>0</v>
      </c>
      <c r="D548" s="98">
        <v>0</v>
      </c>
      <c r="E548" s="38">
        <f t="shared" si="239"/>
        <v>0</v>
      </c>
    </row>
    <row r="549" spans="1:5" ht="15" x14ac:dyDescent="0.25">
      <c r="A549" s="13" t="s">
        <v>28</v>
      </c>
      <c r="B549" s="103">
        <f>SUM(B546:B548)</f>
        <v>0</v>
      </c>
      <c r="C549" s="103">
        <v>7444</v>
      </c>
      <c r="D549" s="103">
        <f t="shared" ref="D549:E549" si="240">SUM(D546:D548)</f>
        <v>0</v>
      </c>
      <c r="E549" s="27">
        <f t="shared" si="240"/>
        <v>-7444</v>
      </c>
    </row>
    <row r="550" spans="1:5" ht="15" x14ac:dyDescent="0.25">
      <c r="A550" s="16" t="s">
        <v>7</v>
      </c>
      <c r="B550" s="103">
        <f>+B549+B540+B536+B545</f>
        <v>190553</v>
      </c>
      <c r="C550" s="103">
        <v>507544</v>
      </c>
      <c r="D550" s="103">
        <f t="shared" ref="D550:E550" si="241">+D549+D540+D536+D545</f>
        <v>94381.872466446715</v>
      </c>
      <c r="E550" s="27">
        <f t="shared" si="241"/>
        <v>-413162.12753355328</v>
      </c>
    </row>
    <row r="551" spans="1:5" ht="12.75" customHeight="1" x14ac:dyDescent="0.25">
      <c r="A551" s="22"/>
      <c r="B551" s="18"/>
      <c r="C551" s="18"/>
      <c r="D551" s="18"/>
      <c r="E551" s="164"/>
    </row>
    <row r="552" spans="1:5" ht="15" x14ac:dyDescent="0.25">
      <c r="A552" s="16" t="s">
        <v>32</v>
      </c>
      <c r="B552" s="101"/>
      <c r="C552" s="101"/>
      <c r="D552" s="101"/>
      <c r="E552" s="146"/>
    </row>
    <row r="553" spans="1:5" x14ac:dyDescent="0.2">
      <c r="A553" s="21" t="s">
        <v>25</v>
      </c>
      <c r="B553" s="89">
        <f>+B491+B468+B448+B428+B385+B365+B345+B322+B302+B282+B259+B239+B219+B196+B176+B156+B132+B112+B92+B70+B30+B10+B512+B533+B408+B50</f>
        <v>6374147.29</v>
      </c>
      <c r="C553" s="89">
        <v>8978415</v>
      </c>
      <c r="D553" s="89">
        <f>+D10+D30+D50+D70+D92+D112+D132+D156+D176+D196+D219+D239+D259+D282+D302+D322+D345+D365+D385+D408+D428+D448+D468+D491+D512+D533</f>
        <v>7028614</v>
      </c>
      <c r="E553" s="147">
        <f>D553-C553</f>
        <v>-1949801</v>
      </c>
    </row>
    <row r="554" spans="1:5" x14ac:dyDescent="0.2">
      <c r="A554" s="21" t="s">
        <v>26</v>
      </c>
      <c r="B554" s="89">
        <f t="shared" ref="B554:B568" si="242">+B492+B469+B449+B429+B386+B366+B346+B323+B303+B283+B260+B240+B220+B197+B177+B157+B133+B113+B93+B71+B31+B11+B513+B534+B409+B51</f>
        <v>2775480</v>
      </c>
      <c r="C554" s="89">
        <v>823790</v>
      </c>
      <c r="D554" s="89">
        <f t="shared" ref="D554:D568" si="243">+D11+D31+D51+D71+D93+D113+D133+D157+D177+D197+D220+D240+D260+D283+D303+D323+D346+D366+D386+D409+D429+D449+D469+D492+D513+D534</f>
        <v>3060563.8768515675</v>
      </c>
      <c r="E554" s="150">
        <f t="shared" ref="E554:E570" si="244">D554-C554</f>
        <v>2236773.8768515675</v>
      </c>
    </row>
    <row r="555" spans="1:5" x14ac:dyDescent="0.2">
      <c r="A555" s="21" t="s">
        <v>27</v>
      </c>
      <c r="B555" s="89">
        <f t="shared" si="242"/>
        <v>2822148</v>
      </c>
      <c r="C555" s="89">
        <v>3768638</v>
      </c>
      <c r="D555" s="89">
        <f t="shared" si="243"/>
        <v>3111912.2994355164</v>
      </c>
      <c r="E555" s="153">
        <f t="shared" si="244"/>
        <v>-656725.70056448365</v>
      </c>
    </row>
    <row r="556" spans="1:5" ht="15" x14ac:dyDescent="0.25">
      <c r="A556" s="22" t="s">
        <v>6</v>
      </c>
      <c r="B556" s="15">
        <f>+B494+B471+B451+B431+B388+B368+B348+B325+B305+B285+B262+B242+B222+B199+B179+B159+B135+B115+B95+B73+B33+B13+B515+B536+B411</f>
        <v>11971775.289999999</v>
      </c>
      <c r="C556" s="15">
        <v>13570843</v>
      </c>
      <c r="D556" s="15">
        <f>SUM(D553:D555)</f>
        <v>13201090.176287085</v>
      </c>
      <c r="E556" s="157">
        <f t="shared" si="244"/>
        <v>-369752.82371291518</v>
      </c>
    </row>
    <row r="557" spans="1:5" x14ac:dyDescent="0.2">
      <c r="A557" s="21" t="s">
        <v>13</v>
      </c>
      <c r="B557" s="89">
        <f t="shared" si="242"/>
        <v>36057</v>
      </c>
      <c r="C557" s="89">
        <v>122115</v>
      </c>
      <c r="D557" s="89">
        <f t="shared" si="243"/>
        <v>39759.773648657821</v>
      </c>
      <c r="E557" s="152">
        <f t="shared" si="244"/>
        <v>-82355.226351342179</v>
      </c>
    </row>
    <row r="558" spans="1:5" x14ac:dyDescent="0.2">
      <c r="A558" s="21" t="s">
        <v>14</v>
      </c>
      <c r="B558" s="89">
        <f t="shared" si="242"/>
        <v>257172</v>
      </c>
      <c r="C558" s="89">
        <v>1099323</v>
      </c>
      <c r="D558" s="89">
        <f t="shared" si="243"/>
        <v>283466.63411725906</v>
      </c>
      <c r="E558" s="152">
        <f t="shared" si="244"/>
        <v>-815856.36588274094</v>
      </c>
    </row>
    <row r="559" spans="1:5" x14ac:dyDescent="0.2">
      <c r="A559" s="21" t="s">
        <v>15</v>
      </c>
      <c r="B559" s="89">
        <f t="shared" si="242"/>
        <v>15503</v>
      </c>
      <c r="C559" s="89">
        <v>244853</v>
      </c>
      <c r="D559" s="89">
        <f t="shared" si="243"/>
        <v>17094.377038403232</v>
      </c>
      <c r="E559" s="150">
        <f t="shared" si="244"/>
        <v>-227758.62296159676</v>
      </c>
    </row>
    <row r="560" spans="1:5" ht="15" x14ac:dyDescent="0.25">
      <c r="A560" s="22" t="s">
        <v>11</v>
      </c>
      <c r="B560" s="15">
        <f>+B498+B475+B455+B435+B392+B372+B352+B329+B309+B289+B266+B246+B226+B203+B183+B163+B139+B119+B99+B77+B37+B17+B519+B540+B415</f>
        <v>308632</v>
      </c>
      <c r="C560" s="15">
        <v>1466291</v>
      </c>
      <c r="D560" s="15">
        <f>SUM(D557:D559)</f>
        <v>340320.78480432014</v>
      </c>
      <c r="E560" s="85">
        <f t="shared" si="244"/>
        <v>-1125970.2151956798</v>
      </c>
    </row>
    <row r="561" spans="1:7" x14ac:dyDescent="0.2">
      <c r="A561" s="21" t="s">
        <v>16</v>
      </c>
      <c r="B561" s="89">
        <f t="shared" si="242"/>
        <v>183272</v>
      </c>
      <c r="C561" s="89">
        <v>388948</v>
      </c>
      <c r="D561" s="89">
        <f t="shared" si="243"/>
        <v>202089.38523753846</v>
      </c>
      <c r="E561" s="153">
        <f t="shared" si="244"/>
        <v>-186858.61476246154</v>
      </c>
    </row>
    <row r="562" spans="1:7" x14ac:dyDescent="0.2">
      <c r="A562" s="12" t="s">
        <v>17</v>
      </c>
      <c r="B562" s="89">
        <f t="shared" si="242"/>
        <v>0</v>
      </c>
      <c r="C562" s="89">
        <v>328782</v>
      </c>
      <c r="D562" s="89">
        <f t="shared" si="243"/>
        <v>14521.311634296451</v>
      </c>
      <c r="E562" s="152">
        <f t="shared" si="244"/>
        <v>-314260.68836570357</v>
      </c>
    </row>
    <row r="563" spans="1:7" x14ac:dyDescent="0.2">
      <c r="A563" s="21" t="s">
        <v>18</v>
      </c>
      <c r="B563" s="89">
        <f t="shared" si="242"/>
        <v>0</v>
      </c>
      <c r="C563" s="89">
        <v>0</v>
      </c>
      <c r="D563" s="89">
        <f t="shared" si="243"/>
        <v>0</v>
      </c>
      <c r="E563" s="147">
        <f t="shared" si="244"/>
        <v>0</v>
      </c>
    </row>
    <row r="564" spans="1:7" x14ac:dyDescent="0.2">
      <c r="A564" s="21" t="s">
        <v>19</v>
      </c>
      <c r="B564" s="89">
        <f t="shared" si="242"/>
        <v>0</v>
      </c>
      <c r="C564" s="89">
        <v>20328</v>
      </c>
      <c r="D564" s="89">
        <f t="shared" si="243"/>
        <v>0</v>
      </c>
      <c r="E564" s="150">
        <f t="shared" si="244"/>
        <v>-20328</v>
      </c>
    </row>
    <row r="565" spans="1:7" ht="15" x14ac:dyDescent="0.25">
      <c r="A565" s="22" t="s">
        <v>12</v>
      </c>
      <c r="B565" s="15">
        <f>+B503+B480+B460+B440+B397+B377+B357+B334+B314+B294+B271+B251+B231+B208+B188+B168+B144+B124+B104+B82+B42+B22+B524+B545+B420</f>
        <v>183272</v>
      </c>
      <c r="C565" s="15">
        <v>738058</v>
      </c>
      <c r="D565" s="15">
        <f>SUM(D561:D564)</f>
        <v>216610.69687183492</v>
      </c>
      <c r="E565" s="165">
        <f t="shared" si="244"/>
        <v>-521447.30312816508</v>
      </c>
    </row>
    <row r="566" spans="1:7" x14ac:dyDescent="0.2">
      <c r="A566" s="21" t="s">
        <v>20</v>
      </c>
      <c r="B566" s="89">
        <f t="shared" si="242"/>
        <v>13168</v>
      </c>
      <c r="C566" s="89">
        <v>214443</v>
      </c>
      <c r="D566" s="89">
        <f t="shared" si="243"/>
        <v>0</v>
      </c>
      <c r="E566" s="152">
        <f t="shared" si="244"/>
        <v>-214443</v>
      </c>
    </row>
    <row r="567" spans="1:7" x14ac:dyDescent="0.2">
      <c r="A567" s="21" t="s">
        <v>21</v>
      </c>
      <c r="B567" s="89">
        <f t="shared" si="242"/>
        <v>0</v>
      </c>
      <c r="C567" s="89">
        <v>0</v>
      </c>
      <c r="D567" s="89">
        <f t="shared" si="243"/>
        <v>0</v>
      </c>
      <c r="E567" s="147">
        <f t="shared" si="244"/>
        <v>0</v>
      </c>
    </row>
    <row r="568" spans="1:7" x14ac:dyDescent="0.2">
      <c r="A568" s="21" t="s">
        <v>22</v>
      </c>
      <c r="B568" s="89">
        <f t="shared" si="242"/>
        <v>0</v>
      </c>
      <c r="C568" s="89">
        <v>0</v>
      </c>
      <c r="D568" s="89">
        <f t="shared" si="243"/>
        <v>0</v>
      </c>
      <c r="E568" s="150">
        <f t="shared" si="244"/>
        <v>0</v>
      </c>
    </row>
    <row r="569" spans="1:7" ht="15" x14ac:dyDescent="0.25">
      <c r="A569" s="22" t="s">
        <v>28</v>
      </c>
      <c r="B569" s="15">
        <f>+B507+B484+B464+B444+B401+B381+B361+B338+B318+B298+B275+B255+B235+B212+B192+B172+B148+B128+B108+B86+B46+B26+B528+B549+B424</f>
        <v>13168</v>
      </c>
      <c r="C569" s="15">
        <v>214443</v>
      </c>
      <c r="D569" s="15">
        <f>SUM(D566:D568)</f>
        <v>0</v>
      </c>
      <c r="E569" s="165">
        <f t="shared" si="244"/>
        <v>-214443</v>
      </c>
    </row>
    <row r="570" spans="1:7" ht="15" x14ac:dyDescent="0.25">
      <c r="A570" s="24" t="s">
        <v>10</v>
      </c>
      <c r="B570" s="15">
        <f>+B508+B485+B465+B445+B402+B382+B362+B339+B319+B299+B276+B256+B236+B213+B193+B173+B149+B129+B109+B87+B47+B27+B529+B550+B425+B67</f>
        <v>12476947.289999999</v>
      </c>
      <c r="C570" s="15">
        <v>15989635</v>
      </c>
      <c r="D570" s="15">
        <f>+D556+D560+D565+D569</f>
        <v>13758021.657963241</v>
      </c>
      <c r="E570" s="154">
        <f t="shared" si="244"/>
        <v>-2231613.3420367595</v>
      </c>
      <c r="F570" s="2">
        <v>13758022</v>
      </c>
      <c r="G570" s="182">
        <f>+D570-F570</f>
        <v>-0.34203675948083401</v>
      </c>
    </row>
    <row r="571" spans="1:7" ht="15" x14ac:dyDescent="0.25">
      <c r="A571" s="36" t="s">
        <v>5</v>
      </c>
      <c r="B571" s="144" t="s">
        <v>1</v>
      </c>
      <c r="C571" s="95" t="s">
        <v>2</v>
      </c>
      <c r="D571" s="95" t="s">
        <v>2</v>
      </c>
      <c r="E571" s="186" t="str">
        <f>+$E$4</f>
        <v>2025-26+/-</v>
      </c>
    </row>
    <row r="572" spans="1:7" ht="15" x14ac:dyDescent="0.25">
      <c r="A572" s="37"/>
      <c r="B572" s="95" t="str">
        <f>$B$5</f>
        <v>2024-25</v>
      </c>
      <c r="C572" s="95" t="str">
        <f>+$C$5</f>
        <v>2024-25</v>
      </c>
      <c r="D572" s="95" t="str">
        <f>+$D$5</f>
        <v>2025-26</v>
      </c>
      <c r="E572" s="185" t="str">
        <f>+$E$5</f>
        <v>2024-25</v>
      </c>
    </row>
    <row r="573" spans="1:7" ht="15" x14ac:dyDescent="0.25">
      <c r="A573" s="34" t="s">
        <v>33</v>
      </c>
      <c r="B573" s="100"/>
      <c r="C573" s="20"/>
      <c r="D573" s="20"/>
      <c r="E573" s="72"/>
    </row>
    <row r="574" spans="1:7" ht="15" x14ac:dyDescent="0.25">
      <c r="A574" s="8"/>
      <c r="B574" s="18"/>
      <c r="C574" s="100"/>
      <c r="D574" s="100"/>
      <c r="E574" s="58"/>
    </row>
    <row r="575" spans="1:7" ht="15" x14ac:dyDescent="0.25">
      <c r="A575" s="32" t="s">
        <v>34</v>
      </c>
      <c r="B575" s="100"/>
      <c r="C575" s="100"/>
      <c r="D575" s="100"/>
      <c r="E575" s="59"/>
    </row>
    <row r="576" spans="1:7" x14ac:dyDescent="0.2">
      <c r="A576" s="10" t="s">
        <v>25</v>
      </c>
      <c r="B576" s="104">
        <v>0</v>
      </c>
      <c r="C576" s="104">
        <v>0</v>
      </c>
      <c r="D576" s="104">
        <v>29078</v>
      </c>
      <c r="E576" s="11">
        <f>D576-C576</f>
        <v>29078</v>
      </c>
    </row>
    <row r="577" spans="1:5" x14ac:dyDescent="0.2">
      <c r="A577" s="12" t="s">
        <v>26</v>
      </c>
      <c r="B577" s="104">
        <v>22229</v>
      </c>
      <c r="C577" s="104">
        <v>31482</v>
      </c>
      <c r="D577" s="104">
        <v>4365</v>
      </c>
      <c r="E577" s="11">
        <f t="shared" ref="E577:E587" si="245">D577-C577</f>
        <v>-27117</v>
      </c>
    </row>
    <row r="578" spans="1:5" x14ac:dyDescent="0.2">
      <c r="A578" s="21" t="s">
        <v>27</v>
      </c>
      <c r="B578" s="104">
        <v>4838</v>
      </c>
      <c r="C578" s="104">
        <v>8014</v>
      </c>
      <c r="D578" s="104">
        <v>11090</v>
      </c>
      <c r="E578" s="61">
        <f t="shared" si="245"/>
        <v>3076</v>
      </c>
    </row>
    <row r="579" spans="1:5" ht="15" x14ac:dyDescent="0.25">
      <c r="A579" s="13" t="s">
        <v>6</v>
      </c>
      <c r="B579" s="109">
        <f>SUM(B576:B578)</f>
        <v>27067</v>
      </c>
      <c r="C579" s="109">
        <v>39496</v>
      </c>
      <c r="D579" s="109">
        <f t="shared" ref="D579" si="246">SUM(D576:D578)</f>
        <v>44533</v>
      </c>
      <c r="E579" s="64">
        <f t="shared" si="245"/>
        <v>5037</v>
      </c>
    </row>
    <row r="580" spans="1:5" x14ac:dyDescent="0.2">
      <c r="A580" s="12" t="s">
        <v>13</v>
      </c>
      <c r="B580" s="104">
        <v>1801</v>
      </c>
      <c r="C580" s="104">
        <v>1145</v>
      </c>
      <c r="D580" s="104">
        <v>354</v>
      </c>
      <c r="E580" s="56">
        <f t="shared" si="245"/>
        <v>-791</v>
      </c>
    </row>
    <row r="581" spans="1:5" x14ac:dyDescent="0.2">
      <c r="A581" s="12" t="s">
        <v>14</v>
      </c>
      <c r="B581" s="108">
        <v>8745</v>
      </c>
      <c r="C581" s="108">
        <v>11448</v>
      </c>
      <c r="D581" s="108">
        <v>1723</v>
      </c>
      <c r="E581" s="61">
        <f t="shared" si="245"/>
        <v>-9725</v>
      </c>
    </row>
    <row r="582" spans="1:5" x14ac:dyDescent="0.2">
      <c r="A582" s="12" t="s">
        <v>15</v>
      </c>
      <c r="B582" s="104">
        <v>5659</v>
      </c>
      <c r="C582" s="104">
        <v>5152</v>
      </c>
      <c r="D582" s="104">
        <v>1111</v>
      </c>
      <c r="E582" s="11">
        <f t="shared" si="245"/>
        <v>-4041</v>
      </c>
    </row>
    <row r="583" spans="1:5" ht="15" x14ac:dyDescent="0.25">
      <c r="A583" s="13" t="s">
        <v>11</v>
      </c>
      <c r="B583" s="29">
        <f>SUM(B580:B582)</f>
        <v>16205</v>
      </c>
      <c r="C583" s="29">
        <v>17745</v>
      </c>
      <c r="D583" s="29">
        <f t="shared" ref="D583" si="247">SUM(D580:D582)</f>
        <v>3188</v>
      </c>
      <c r="E583" s="57">
        <f t="shared" si="245"/>
        <v>-14557</v>
      </c>
    </row>
    <row r="584" spans="1:5" x14ac:dyDescent="0.2">
      <c r="A584" s="12" t="s">
        <v>16</v>
      </c>
      <c r="B584" s="108">
        <v>0</v>
      </c>
      <c r="C584" s="108">
        <v>0</v>
      </c>
      <c r="D584" s="108">
        <v>0</v>
      </c>
      <c r="E584" s="26">
        <f t="shared" si="245"/>
        <v>0</v>
      </c>
    </row>
    <row r="585" spans="1:5" x14ac:dyDescent="0.2">
      <c r="A585" s="12" t="s">
        <v>17</v>
      </c>
      <c r="B585" s="104">
        <v>0</v>
      </c>
      <c r="C585" s="104">
        <v>0</v>
      </c>
      <c r="D585" s="104">
        <v>0</v>
      </c>
      <c r="E585" s="11">
        <f t="shared" si="245"/>
        <v>0</v>
      </c>
    </row>
    <row r="586" spans="1:5" x14ac:dyDescent="0.2">
      <c r="A586" s="12" t="s">
        <v>18</v>
      </c>
      <c r="B586" s="108">
        <v>0</v>
      </c>
      <c r="C586" s="108">
        <v>0</v>
      </c>
      <c r="D586" s="108">
        <v>0</v>
      </c>
      <c r="E586" s="26">
        <f t="shared" si="245"/>
        <v>0</v>
      </c>
    </row>
    <row r="587" spans="1:5" x14ac:dyDescent="0.2">
      <c r="A587" s="12" t="s">
        <v>19</v>
      </c>
      <c r="B587" s="104">
        <v>0</v>
      </c>
      <c r="C587" s="104">
        <v>0</v>
      </c>
      <c r="D587" s="104">
        <v>0</v>
      </c>
      <c r="E587" s="11">
        <f t="shared" si="245"/>
        <v>0</v>
      </c>
    </row>
    <row r="588" spans="1:5" ht="15" x14ac:dyDescent="0.25">
      <c r="A588" s="13" t="s">
        <v>12</v>
      </c>
      <c r="B588" s="109">
        <f>SUM(B584:B587)</f>
        <v>0</v>
      </c>
      <c r="C588" s="109">
        <v>0</v>
      </c>
      <c r="D588" s="109">
        <f t="shared" ref="D588" si="248">SUM(D584:D587)</f>
        <v>0</v>
      </c>
      <c r="E588" s="30">
        <f t="shared" ref="E588" si="249">SUM(E584:E587)</f>
        <v>0</v>
      </c>
    </row>
    <row r="589" spans="1:5" x14ac:dyDescent="0.2">
      <c r="A589" s="12" t="s">
        <v>20</v>
      </c>
      <c r="B589" s="104">
        <v>0</v>
      </c>
      <c r="C589" s="104">
        <v>0</v>
      </c>
      <c r="D589" s="104">
        <v>0</v>
      </c>
      <c r="E589" s="11">
        <f t="shared" ref="E589:E591" si="250">D589-C589</f>
        <v>0</v>
      </c>
    </row>
    <row r="590" spans="1:5" x14ac:dyDescent="0.2">
      <c r="A590" s="12" t="s">
        <v>21</v>
      </c>
      <c r="B590" s="104">
        <v>0</v>
      </c>
      <c r="C590" s="104">
        <v>0</v>
      </c>
      <c r="D590" s="104">
        <v>0</v>
      </c>
      <c r="E590" s="11">
        <f t="shared" si="250"/>
        <v>0</v>
      </c>
    </row>
    <row r="591" spans="1:5" x14ac:dyDescent="0.2">
      <c r="A591" s="21" t="s">
        <v>22</v>
      </c>
      <c r="B591" s="108">
        <v>0</v>
      </c>
      <c r="C591" s="108">
        <v>0</v>
      </c>
      <c r="D591" s="108">
        <v>0</v>
      </c>
      <c r="E591" s="26">
        <f t="shared" si="250"/>
        <v>0</v>
      </c>
    </row>
    <row r="592" spans="1:5" ht="15" x14ac:dyDescent="0.25">
      <c r="A592" s="13" t="s">
        <v>28</v>
      </c>
      <c r="B592" s="29">
        <f>SUM(B589:B591)</f>
        <v>0</v>
      </c>
      <c r="C592" s="29">
        <v>0</v>
      </c>
      <c r="D592" s="29">
        <f t="shared" ref="D592" si="251">SUM(D589:D591)</f>
        <v>0</v>
      </c>
      <c r="E592" s="14">
        <f t="shared" ref="E592" si="252">SUM(E589:E591)</f>
        <v>0</v>
      </c>
    </row>
    <row r="593" spans="1:5" ht="15" x14ac:dyDescent="0.25">
      <c r="A593" s="16" t="s">
        <v>7</v>
      </c>
      <c r="B593" s="29">
        <f>+B592+B583+B579+B588</f>
        <v>43272</v>
      </c>
      <c r="C593" s="29">
        <v>57241</v>
      </c>
      <c r="D593" s="29">
        <f t="shared" ref="D593" si="253">+D592+D583+D579+D588</f>
        <v>47721</v>
      </c>
      <c r="E593" s="57">
        <f t="shared" ref="E593" si="254">+E592+E583+E579+E588</f>
        <v>-9520</v>
      </c>
    </row>
    <row r="594" spans="1:5" ht="15" x14ac:dyDescent="0.25">
      <c r="A594" s="8"/>
      <c r="B594" s="132"/>
      <c r="C594" s="18"/>
      <c r="D594" s="18"/>
      <c r="E594" s="71"/>
    </row>
    <row r="595" spans="1:5" ht="15" x14ac:dyDescent="0.25">
      <c r="A595" s="32" t="s">
        <v>116</v>
      </c>
      <c r="B595" s="20"/>
      <c r="C595" s="101"/>
      <c r="D595" s="101"/>
      <c r="E595" s="59"/>
    </row>
    <row r="596" spans="1:5" x14ac:dyDescent="0.2">
      <c r="A596" s="12" t="s">
        <v>25</v>
      </c>
      <c r="B596" s="102">
        <v>0</v>
      </c>
      <c r="C596" s="102">
        <v>0</v>
      </c>
      <c r="D596" s="102">
        <v>0</v>
      </c>
      <c r="E596" s="26">
        <f>D596-C596</f>
        <v>0</v>
      </c>
    </row>
    <row r="597" spans="1:5" x14ac:dyDescent="0.2">
      <c r="A597" s="12" t="s">
        <v>26</v>
      </c>
      <c r="B597" s="89">
        <v>0</v>
      </c>
      <c r="C597" s="89">
        <v>0</v>
      </c>
      <c r="D597" s="89">
        <v>0</v>
      </c>
      <c r="E597" s="11">
        <f t="shared" ref="E597:E607" si="255">D597-C597</f>
        <v>0</v>
      </c>
    </row>
    <row r="598" spans="1:5" x14ac:dyDescent="0.2">
      <c r="A598" s="21" t="s">
        <v>27</v>
      </c>
      <c r="B598" s="90">
        <v>0</v>
      </c>
      <c r="C598" s="90">
        <v>0</v>
      </c>
      <c r="D598" s="90">
        <v>0</v>
      </c>
      <c r="E598" s="61">
        <f t="shared" si="255"/>
        <v>0</v>
      </c>
    </row>
    <row r="599" spans="1:5" ht="15" x14ac:dyDescent="0.25">
      <c r="A599" s="13" t="s">
        <v>6</v>
      </c>
      <c r="B599" s="109">
        <f>SUM(B596:B598)</f>
        <v>0</v>
      </c>
      <c r="C599" s="109">
        <v>0</v>
      </c>
      <c r="D599" s="109">
        <f t="shared" ref="D599" si="256">SUM(D596:D598)</f>
        <v>0</v>
      </c>
      <c r="E599" s="27">
        <f t="shared" si="255"/>
        <v>0</v>
      </c>
    </row>
    <row r="600" spans="1:5" x14ac:dyDescent="0.2">
      <c r="A600" s="12" t="s">
        <v>13</v>
      </c>
      <c r="B600" s="89">
        <v>0</v>
      </c>
      <c r="C600" s="89">
        <v>0</v>
      </c>
      <c r="D600" s="89">
        <v>0</v>
      </c>
      <c r="E600" s="11">
        <f t="shared" si="255"/>
        <v>0</v>
      </c>
    </row>
    <row r="601" spans="1:5" x14ac:dyDescent="0.2">
      <c r="A601" s="12" t="s">
        <v>14</v>
      </c>
      <c r="B601" s="102">
        <v>31</v>
      </c>
      <c r="C601" s="102">
        <v>0</v>
      </c>
      <c r="D601" s="102">
        <v>0</v>
      </c>
      <c r="E601" s="26">
        <f t="shared" si="255"/>
        <v>0</v>
      </c>
    </row>
    <row r="602" spans="1:5" x14ac:dyDescent="0.2">
      <c r="A602" s="12" t="s">
        <v>15</v>
      </c>
      <c r="B602" s="89">
        <v>0</v>
      </c>
      <c r="C602" s="89">
        <v>0</v>
      </c>
      <c r="D602" s="89">
        <v>0</v>
      </c>
      <c r="E602" s="11">
        <f t="shared" si="255"/>
        <v>0</v>
      </c>
    </row>
    <row r="603" spans="1:5" ht="15" x14ac:dyDescent="0.25">
      <c r="A603" s="13" t="s">
        <v>11</v>
      </c>
      <c r="B603" s="15">
        <f>SUM(B600:B602)</f>
        <v>31</v>
      </c>
      <c r="C603" s="15">
        <v>0</v>
      </c>
      <c r="D603" s="15">
        <f t="shared" ref="D603" si="257">SUM(D600:D602)</f>
        <v>0</v>
      </c>
      <c r="E603" s="14">
        <f t="shared" si="255"/>
        <v>0</v>
      </c>
    </row>
    <row r="604" spans="1:5" x14ac:dyDescent="0.2">
      <c r="A604" s="12" t="s">
        <v>16</v>
      </c>
      <c r="B604" s="102">
        <v>0</v>
      </c>
      <c r="C604" s="102">
        <v>0</v>
      </c>
      <c r="D604" s="102">
        <v>0</v>
      </c>
      <c r="E604" s="26">
        <f t="shared" si="255"/>
        <v>0</v>
      </c>
    </row>
    <row r="605" spans="1:5" x14ac:dyDescent="0.2">
      <c r="A605" s="12" t="s">
        <v>17</v>
      </c>
      <c r="B605" s="89">
        <v>0</v>
      </c>
      <c r="C605" s="89">
        <v>0</v>
      </c>
      <c r="D605" s="89">
        <v>0</v>
      </c>
      <c r="E605" s="11">
        <f t="shared" si="255"/>
        <v>0</v>
      </c>
    </row>
    <row r="606" spans="1:5" x14ac:dyDescent="0.2">
      <c r="A606" s="12" t="s">
        <v>18</v>
      </c>
      <c r="B606" s="102">
        <v>0</v>
      </c>
      <c r="C606" s="102">
        <v>0</v>
      </c>
      <c r="D606" s="102">
        <v>0</v>
      </c>
      <c r="E606" s="26">
        <f t="shared" si="255"/>
        <v>0</v>
      </c>
    </row>
    <row r="607" spans="1:5" x14ac:dyDescent="0.2">
      <c r="A607" s="12" t="s">
        <v>19</v>
      </c>
      <c r="B607" s="89">
        <v>0</v>
      </c>
      <c r="C607" s="89">
        <v>0</v>
      </c>
      <c r="D607" s="89">
        <v>0</v>
      </c>
      <c r="E607" s="11">
        <f t="shared" si="255"/>
        <v>0</v>
      </c>
    </row>
    <row r="608" spans="1:5" ht="15" x14ac:dyDescent="0.25">
      <c r="A608" s="13" t="s">
        <v>12</v>
      </c>
      <c r="B608" s="15">
        <f>SUM(B604:B607)</f>
        <v>0</v>
      </c>
      <c r="C608" s="15">
        <v>0</v>
      </c>
      <c r="D608" s="15">
        <f t="shared" ref="D608" si="258">SUM(D604:D607)</f>
        <v>0</v>
      </c>
      <c r="E608" s="14">
        <f t="shared" ref="E608" si="259">SUM(E604:E607)</f>
        <v>0</v>
      </c>
    </row>
    <row r="609" spans="1:5" x14ac:dyDescent="0.2">
      <c r="A609" s="12" t="s">
        <v>20</v>
      </c>
      <c r="B609" s="102">
        <v>0</v>
      </c>
      <c r="C609" s="102">
        <v>0</v>
      </c>
      <c r="D609" s="102">
        <v>0</v>
      </c>
      <c r="E609" s="26">
        <f t="shared" ref="E609:E611" si="260">D609-C609</f>
        <v>0</v>
      </c>
    </row>
    <row r="610" spans="1:5" x14ac:dyDescent="0.2">
      <c r="A610" s="12" t="s">
        <v>21</v>
      </c>
      <c r="B610" s="89">
        <v>0</v>
      </c>
      <c r="C610" s="89">
        <v>0</v>
      </c>
      <c r="D610" s="89">
        <v>0</v>
      </c>
      <c r="E610" s="11">
        <f t="shared" si="260"/>
        <v>0</v>
      </c>
    </row>
    <row r="611" spans="1:5" x14ac:dyDescent="0.2">
      <c r="A611" s="21" t="s">
        <v>22</v>
      </c>
      <c r="B611" s="102">
        <v>0</v>
      </c>
      <c r="C611" s="102">
        <v>0</v>
      </c>
      <c r="D611" s="102">
        <v>0</v>
      </c>
      <c r="E611" s="26">
        <f t="shared" si="260"/>
        <v>0</v>
      </c>
    </row>
    <row r="612" spans="1:5" ht="15" x14ac:dyDescent="0.25">
      <c r="A612" s="13" t="s">
        <v>28</v>
      </c>
      <c r="B612" s="15">
        <f>SUM(B609:B611)</f>
        <v>0</v>
      </c>
      <c r="C612" s="15">
        <v>0</v>
      </c>
      <c r="D612" s="15">
        <f t="shared" ref="D612" si="261">SUM(D609:D611)</f>
        <v>0</v>
      </c>
      <c r="E612" s="14">
        <f t="shared" ref="E612" si="262">SUM(E609:E611)</f>
        <v>0</v>
      </c>
    </row>
    <row r="613" spans="1:5" ht="15" x14ac:dyDescent="0.25">
      <c r="A613" s="16" t="s">
        <v>7</v>
      </c>
      <c r="B613" s="29">
        <f>+B612+B603+B599+B608</f>
        <v>31</v>
      </c>
      <c r="C613" s="29">
        <v>0</v>
      </c>
      <c r="D613" s="29">
        <f t="shared" ref="D613" si="263">+D612+D603+D599+D608</f>
        <v>0</v>
      </c>
      <c r="E613" s="14">
        <f t="shared" ref="E613" si="264">+E612+E603+E599+E608</f>
        <v>0</v>
      </c>
    </row>
    <row r="614" spans="1:5" ht="15" x14ac:dyDescent="0.25">
      <c r="A614" s="31"/>
      <c r="B614" s="98"/>
      <c r="C614" s="98"/>
      <c r="D614" s="98"/>
      <c r="E614" s="38"/>
    </row>
    <row r="615" spans="1:5" ht="15" x14ac:dyDescent="0.25">
      <c r="A615" s="32" t="s">
        <v>35</v>
      </c>
      <c r="B615" s="87"/>
      <c r="C615" s="87"/>
      <c r="D615" s="87"/>
      <c r="E615" s="55"/>
    </row>
    <row r="616" spans="1:5" x14ac:dyDescent="0.2">
      <c r="A616" s="21" t="s">
        <v>25</v>
      </c>
      <c r="B616" s="102">
        <v>148075</v>
      </c>
      <c r="C616" s="102">
        <v>111386</v>
      </c>
      <c r="D616" s="102">
        <v>134201</v>
      </c>
      <c r="E616" s="26">
        <f>D616-C616</f>
        <v>22815</v>
      </c>
    </row>
    <row r="617" spans="1:5" x14ac:dyDescent="0.2">
      <c r="A617" s="21" t="s">
        <v>26</v>
      </c>
      <c r="B617" s="89">
        <v>0</v>
      </c>
      <c r="C617" s="89">
        <v>10180</v>
      </c>
      <c r="D617" s="89">
        <v>20146</v>
      </c>
      <c r="E617" s="11">
        <f t="shared" ref="E617:E627" si="265">D617-C617</f>
        <v>9966</v>
      </c>
    </row>
    <row r="618" spans="1:5" x14ac:dyDescent="0.2">
      <c r="A618" s="21" t="s">
        <v>27</v>
      </c>
      <c r="B618" s="90">
        <v>51636</v>
      </c>
      <c r="C618" s="90">
        <v>46569</v>
      </c>
      <c r="D618" s="90">
        <v>51182</v>
      </c>
      <c r="E618" s="26">
        <f t="shared" si="265"/>
        <v>4613</v>
      </c>
    </row>
    <row r="619" spans="1:5" ht="15" x14ac:dyDescent="0.25">
      <c r="A619" s="22" t="s">
        <v>6</v>
      </c>
      <c r="B619" s="103">
        <f>SUM(B616:B618)</f>
        <v>199711</v>
      </c>
      <c r="C619" s="103">
        <v>168135</v>
      </c>
      <c r="D619" s="103">
        <f t="shared" ref="D619" si="266">SUM(D616:D618)</f>
        <v>205529</v>
      </c>
      <c r="E619" s="27">
        <f t="shared" si="265"/>
        <v>37394</v>
      </c>
    </row>
    <row r="620" spans="1:5" x14ac:dyDescent="0.2">
      <c r="A620" s="21" t="s">
        <v>13</v>
      </c>
      <c r="B620" s="89">
        <v>0</v>
      </c>
      <c r="C620" s="89">
        <v>1384</v>
      </c>
      <c r="D620" s="89">
        <v>1632</v>
      </c>
      <c r="E620" s="11">
        <f t="shared" si="265"/>
        <v>248</v>
      </c>
    </row>
    <row r="621" spans="1:5" x14ac:dyDescent="0.2">
      <c r="A621" s="21" t="s">
        <v>14</v>
      </c>
      <c r="B621" s="102">
        <v>0</v>
      </c>
      <c r="C621" s="102">
        <v>13568</v>
      </c>
      <c r="D621" s="102">
        <v>7954</v>
      </c>
      <c r="E621" s="26">
        <f t="shared" si="265"/>
        <v>-5614</v>
      </c>
    </row>
    <row r="622" spans="1:5" x14ac:dyDescent="0.2">
      <c r="A622" s="21" t="s">
        <v>15</v>
      </c>
      <c r="B622" s="89">
        <v>0</v>
      </c>
      <c r="C622" s="89">
        <v>3026</v>
      </c>
      <c r="D622" s="89">
        <v>5130</v>
      </c>
      <c r="E622" s="11">
        <f t="shared" si="265"/>
        <v>2104</v>
      </c>
    </row>
    <row r="623" spans="1:5" ht="15" x14ac:dyDescent="0.25">
      <c r="A623" s="22" t="s">
        <v>11</v>
      </c>
      <c r="B623" s="15">
        <f>SUM(B620:B622)</f>
        <v>0</v>
      </c>
      <c r="C623" s="15">
        <v>17978</v>
      </c>
      <c r="D623" s="15">
        <f t="shared" ref="D623" si="267">SUM(D620:D622)</f>
        <v>14716</v>
      </c>
      <c r="E623" s="39">
        <f t="shared" si="265"/>
        <v>-3262</v>
      </c>
    </row>
    <row r="624" spans="1:5" x14ac:dyDescent="0.2">
      <c r="A624" s="21" t="s">
        <v>16</v>
      </c>
      <c r="B624" s="102">
        <v>0</v>
      </c>
      <c r="C624" s="102">
        <v>4806</v>
      </c>
      <c r="D624" s="102">
        <v>0</v>
      </c>
      <c r="E624" s="26">
        <f t="shared" si="265"/>
        <v>-4806</v>
      </c>
    </row>
    <row r="625" spans="1:5" x14ac:dyDescent="0.2">
      <c r="A625" s="21" t="s">
        <v>17</v>
      </c>
      <c r="B625" s="89">
        <v>0</v>
      </c>
      <c r="C625" s="89">
        <v>4063</v>
      </c>
      <c r="D625" s="89">
        <v>0</v>
      </c>
      <c r="E625" s="11">
        <f t="shared" si="265"/>
        <v>-4063</v>
      </c>
    </row>
    <row r="626" spans="1:5" x14ac:dyDescent="0.2">
      <c r="A626" s="21" t="s">
        <v>18</v>
      </c>
      <c r="B626" s="102">
        <v>0</v>
      </c>
      <c r="C626" s="102">
        <v>0</v>
      </c>
      <c r="D626" s="102">
        <v>0</v>
      </c>
      <c r="E626" s="26">
        <f t="shared" si="265"/>
        <v>0</v>
      </c>
    </row>
    <row r="627" spans="1:5" x14ac:dyDescent="0.2">
      <c r="A627" s="21" t="s">
        <v>19</v>
      </c>
      <c r="B627" s="89">
        <v>0</v>
      </c>
      <c r="C627" s="89">
        <v>0</v>
      </c>
      <c r="D627" s="89">
        <v>0</v>
      </c>
      <c r="E627" s="11">
        <f t="shared" si="265"/>
        <v>0</v>
      </c>
    </row>
    <row r="628" spans="1:5" ht="15" x14ac:dyDescent="0.25">
      <c r="A628" s="22" t="s">
        <v>12</v>
      </c>
      <c r="B628" s="110">
        <f>SUM(B624:B627)</f>
        <v>0</v>
      </c>
      <c r="C628" s="110">
        <v>8869</v>
      </c>
      <c r="D628" s="110">
        <f t="shared" ref="D628" si="268">SUM(D624:D627)</f>
        <v>0</v>
      </c>
      <c r="E628" s="73">
        <f t="shared" ref="E628" si="269">SUM(E624:E627)</f>
        <v>-8869</v>
      </c>
    </row>
    <row r="629" spans="1:5" x14ac:dyDescent="0.2">
      <c r="A629" s="21" t="s">
        <v>20</v>
      </c>
      <c r="B629" s="89">
        <v>0</v>
      </c>
      <c r="C629" s="89">
        <v>2900</v>
      </c>
      <c r="D629" s="89">
        <v>0</v>
      </c>
      <c r="E629" s="11">
        <f t="shared" ref="E629:E631" si="270">D629-C629</f>
        <v>-2900</v>
      </c>
    </row>
    <row r="630" spans="1:5" x14ac:dyDescent="0.2">
      <c r="A630" s="21" t="s">
        <v>21</v>
      </c>
      <c r="B630" s="102">
        <v>0</v>
      </c>
      <c r="C630" s="102">
        <v>0</v>
      </c>
      <c r="D630" s="102">
        <v>0</v>
      </c>
      <c r="E630" s="26">
        <f t="shared" si="270"/>
        <v>0</v>
      </c>
    </row>
    <row r="631" spans="1:5" x14ac:dyDescent="0.2">
      <c r="A631" s="21" t="s">
        <v>22</v>
      </c>
      <c r="B631" s="89">
        <v>0</v>
      </c>
      <c r="C631" s="89">
        <v>0</v>
      </c>
      <c r="D631" s="89">
        <v>0</v>
      </c>
      <c r="E631" s="11">
        <f t="shared" si="270"/>
        <v>0</v>
      </c>
    </row>
    <row r="632" spans="1:5" ht="15" x14ac:dyDescent="0.25">
      <c r="A632" s="22" t="s">
        <v>28</v>
      </c>
      <c r="B632" s="99">
        <f>SUM(B629:B631)</f>
        <v>0</v>
      </c>
      <c r="C632" s="99">
        <v>2900</v>
      </c>
      <c r="D632" s="99">
        <f t="shared" ref="D632" si="271">SUM(D629:D631)</f>
        <v>0</v>
      </c>
      <c r="E632" s="30">
        <f t="shared" ref="E632" si="272">SUM(E629:E631)</f>
        <v>-2900</v>
      </c>
    </row>
    <row r="633" spans="1:5" ht="15" x14ac:dyDescent="0.25">
      <c r="A633" s="24" t="s">
        <v>7</v>
      </c>
      <c r="B633" s="29">
        <f>+B632+B623+B619+B628</f>
        <v>199711</v>
      </c>
      <c r="C633" s="29">
        <v>197882</v>
      </c>
      <c r="D633" s="29">
        <f t="shared" ref="D633" si="273">+D632+D623+D619+D628</f>
        <v>220245</v>
      </c>
      <c r="E633" s="14">
        <f t="shared" ref="E633" si="274">+E632+E623+E619+E628</f>
        <v>22363</v>
      </c>
    </row>
    <row r="634" spans="1:5" ht="15" x14ac:dyDescent="0.25">
      <c r="A634" s="36" t="s">
        <v>5</v>
      </c>
      <c r="B634" s="144" t="s">
        <v>1</v>
      </c>
      <c r="C634" s="95" t="s">
        <v>2</v>
      </c>
      <c r="D634" s="95" t="s">
        <v>2</v>
      </c>
      <c r="E634" s="186" t="str">
        <f>+$E$4</f>
        <v>2025-26+/-</v>
      </c>
    </row>
    <row r="635" spans="1:5" ht="15" x14ac:dyDescent="0.25">
      <c r="A635" s="37"/>
      <c r="B635" s="95" t="str">
        <f>$B$5</f>
        <v>2024-25</v>
      </c>
      <c r="C635" s="95" t="str">
        <f>+$C$5</f>
        <v>2024-25</v>
      </c>
      <c r="D635" s="95" t="str">
        <f>+$D$5</f>
        <v>2025-26</v>
      </c>
      <c r="E635" s="185" t="str">
        <f>+$E$5</f>
        <v>2024-25</v>
      </c>
    </row>
    <row r="636" spans="1:5" ht="15" x14ac:dyDescent="0.25">
      <c r="A636" s="19" t="s">
        <v>33</v>
      </c>
      <c r="B636" s="100"/>
      <c r="C636" s="101"/>
      <c r="D636" s="101"/>
      <c r="E636" s="63"/>
    </row>
    <row r="637" spans="1:5" ht="15" x14ac:dyDescent="0.25">
      <c r="A637" s="34"/>
      <c r="B637" s="18"/>
      <c r="C637" s="100"/>
      <c r="D637" s="100"/>
      <c r="E637" s="58"/>
    </row>
    <row r="638" spans="1:5" ht="15" x14ac:dyDescent="0.25">
      <c r="A638" s="32" t="s">
        <v>36</v>
      </c>
      <c r="B638" s="100"/>
      <c r="C638" s="100"/>
      <c r="D638" s="100"/>
      <c r="E638" s="59"/>
    </row>
    <row r="639" spans="1:5" x14ac:dyDescent="0.2">
      <c r="A639" s="12" t="s">
        <v>25</v>
      </c>
      <c r="B639" s="98">
        <v>0</v>
      </c>
      <c r="C639" s="98">
        <v>0</v>
      </c>
      <c r="D639" s="98">
        <v>0</v>
      </c>
      <c r="E639" s="11">
        <f>D639-C639</f>
        <v>0</v>
      </c>
    </row>
    <row r="640" spans="1:5" x14ac:dyDescent="0.2">
      <c r="A640" s="12" t="s">
        <v>26</v>
      </c>
      <c r="B640" s="98">
        <v>0</v>
      </c>
      <c r="C640" s="98">
        <v>0</v>
      </c>
      <c r="D640" s="98">
        <v>0</v>
      </c>
      <c r="E640" s="11">
        <f t="shared" ref="E640:E650" si="275">D640-C640</f>
        <v>0</v>
      </c>
    </row>
    <row r="641" spans="1:5" x14ac:dyDescent="0.2">
      <c r="A641" s="21" t="s">
        <v>27</v>
      </c>
      <c r="B641" s="98">
        <v>0</v>
      </c>
      <c r="C641" s="98">
        <v>0</v>
      </c>
      <c r="D641" s="98">
        <v>0</v>
      </c>
      <c r="E641" s="11">
        <f t="shared" si="275"/>
        <v>0</v>
      </c>
    </row>
    <row r="642" spans="1:5" ht="15" x14ac:dyDescent="0.25">
      <c r="A642" s="13" t="s">
        <v>6</v>
      </c>
      <c r="B642" s="29">
        <f>SUM(B639:B641)</f>
        <v>0</v>
      </c>
      <c r="C642" s="29">
        <v>0</v>
      </c>
      <c r="D642" s="29">
        <f t="shared" ref="D642" si="276">SUM(D639:D641)</f>
        <v>0</v>
      </c>
      <c r="E642" s="27">
        <f t="shared" si="275"/>
        <v>0</v>
      </c>
    </row>
    <row r="643" spans="1:5" x14ac:dyDescent="0.2">
      <c r="A643" s="12" t="s">
        <v>13</v>
      </c>
      <c r="B643" s="98">
        <v>0</v>
      </c>
      <c r="C643" s="98">
        <v>0</v>
      </c>
      <c r="D643" s="98">
        <v>0</v>
      </c>
      <c r="E643" s="11">
        <f t="shared" si="275"/>
        <v>0</v>
      </c>
    </row>
    <row r="644" spans="1:5" x14ac:dyDescent="0.2">
      <c r="A644" s="12" t="s">
        <v>14</v>
      </c>
      <c r="B644" s="98">
        <v>0</v>
      </c>
      <c r="C644" s="98">
        <v>0</v>
      </c>
      <c r="D644" s="98">
        <v>0</v>
      </c>
      <c r="E644" s="11">
        <f t="shared" si="275"/>
        <v>0</v>
      </c>
    </row>
    <row r="645" spans="1:5" x14ac:dyDescent="0.2">
      <c r="A645" s="12" t="s">
        <v>15</v>
      </c>
      <c r="B645" s="98">
        <v>0</v>
      </c>
      <c r="C645" s="98">
        <v>0</v>
      </c>
      <c r="D645" s="98">
        <v>0</v>
      </c>
      <c r="E645" s="11">
        <f t="shared" si="275"/>
        <v>0</v>
      </c>
    </row>
    <row r="646" spans="1:5" ht="15" x14ac:dyDescent="0.25">
      <c r="A646" s="13" t="s">
        <v>11</v>
      </c>
      <c r="B646" s="15">
        <f>SUM(B643:B645)</f>
        <v>0</v>
      </c>
      <c r="C646" s="15">
        <v>0</v>
      </c>
      <c r="D646" s="15">
        <f t="shared" ref="D646" si="277">SUM(D643:D645)</f>
        <v>0</v>
      </c>
      <c r="E646" s="14">
        <f t="shared" si="275"/>
        <v>0</v>
      </c>
    </row>
    <row r="647" spans="1:5" x14ac:dyDescent="0.2">
      <c r="A647" s="12" t="s">
        <v>16</v>
      </c>
      <c r="B647" s="98">
        <v>0</v>
      </c>
      <c r="C647" s="98">
        <v>0</v>
      </c>
      <c r="D647" s="98">
        <v>0</v>
      </c>
      <c r="E647" s="11">
        <f t="shared" si="275"/>
        <v>0</v>
      </c>
    </row>
    <row r="648" spans="1:5" x14ac:dyDescent="0.2">
      <c r="A648" s="12" t="s">
        <v>17</v>
      </c>
      <c r="B648" s="98">
        <v>0</v>
      </c>
      <c r="C648" s="98">
        <v>0</v>
      </c>
      <c r="D648" s="98">
        <v>0</v>
      </c>
      <c r="E648" s="11">
        <f t="shared" si="275"/>
        <v>0</v>
      </c>
    </row>
    <row r="649" spans="1:5" x14ac:dyDescent="0.2">
      <c r="A649" s="12" t="s">
        <v>18</v>
      </c>
      <c r="B649" s="98">
        <v>0</v>
      </c>
      <c r="C649" s="98">
        <v>0</v>
      </c>
      <c r="D649" s="98">
        <v>0</v>
      </c>
      <c r="E649" s="11">
        <f t="shared" si="275"/>
        <v>0</v>
      </c>
    </row>
    <row r="650" spans="1:5" x14ac:dyDescent="0.2">
      <c r="A650" s="12" t="s">
        <v>19</v>
      </c>
      <c r="B650" s="98">
        <v>0</v>
      </c>
      <c r="C650" s="98">
        <v>0</v>
      </c>
      <c r="D650" s="98">
        <v>0</v>
      </c>
      <c r="E650" s="11">
        <f t="shared" si="275"/>
        <v>0</v>
      </c>
    </row>
    <row r="651" spans="1:5" ht="15" x14ac:dyDescent="0.25">
      <c r="A651" s="13" t="s">
        <v>12</v>
      </c>
      <c r="B651" s="15">
        <f>SUM(B647:B650)</f>
        <v>0</v>
      </c>
      <c r="C651" s="15">
        <v>0</v>
      </c>
      <c r="D651" s="15">
        <f t="shared" ref="D651" si="278">SUM(D647:D650)</f>
        <v>0</v>
      </c>
      <c r="E651" s="14">
        <f t="shared" ref="E651" si="279">SUM(E647:E650)</f>
        <v>0</v>
      </c>
    </row>
    <row r="652" spans="1:5" x14ac:dyDescent="0.2">
      <c r="A652" s="12" t="s">
        <v>20</v>
      </c>
      <c r="B652" s="98">
        <v>0</v>
      </c>
      <c r="C652" s="98">
        <v>0</v>
      </c>
      <c r="D652" s="98">
        <v>0</v>
      </c>
      <c r="E652" s="11">
        <f t="shared" ref="E652:E654" si="280">D652-C652</f>
        <v>0</v>
      </c>
    </row>
    <row r="653" spans="1:5" x14ac:dyDescent="0.2">
      <c r="A653" s="12" t="s">
        <v>21</v>
      </c>
      <c r="B653" s="98">
        <v>0</v>
      </c>
      <c r="C653" s="98">
        <v>0</v>
      </c>
      <c r="D653" s="98">
        <v>0</v>
      </c>
      <c r="E653" s="11">
        <f t="shared" si="280"/>
        <v>0</v>
      </c>
    </row>
    <row r="654" spans="1:5" x14ac:dyDescent="0.2">
      <c r="A654" s="21" t="s">
        <v>22</v>
      </c>
      <c r="B654" s="98">
        <v>0</v>
      </c>
      <c r="C654" s="98">
        <v>0</v>
      </c>
      <c r="D654" s="98">
        <v>0</v>
      </c>
      <c r="E654" s="11">
        <f t="shared" si="280"/>
        <v>0</v>
      </c>
    </row>
    <row r="655" spans="1:5" ht="15" x14ac:dyDescent="0.25">
      <c r="A655" s="13" t="s">
        <v>28</v>
      </c>
      <c r="B655" s="15">
        <f>SUM(B652:B654)</f>
        <v>0</v>
      </c>
      <c r="C655" s="15">
        <v>0</v>
      </c>
      <c r="D655" s="15">
        <f t="shared" ref="D655" si="281">SUM(D652:D654)</f>
        <v>0</v>
      </c>
      <c r="E655" s="14">
        <f t="shared" ref="E655" si="282">SUM(E652:E654)</f>
        <v>0</v>
      </c>
    </row>
    <row r="656" spans="1:5" ht="15" x14ac:dyDescent="0.25">
      <c r="A656" s="16" t="s">
        <v>7</v>
      </c>
      <c r="B656" s="29">
        <f>+B655+B646+B642+B651</f>
        <v>0</v>
      </c>
      <c r="C656" s="29">
        <v>0</v>
      </c>
      <c r="D656" s="29">
        <f t="shared" ref="D656" si="283">+D655+D646+D642+D651</f>
        <v>0</v>
      </c>
      <c r="E656" s="14">
        <f t="shared" ref="E656" si="284">+E655+E646+E642+E651</f>
        <v>0</v>
      </c>
    </row>
    <row r="657" spans="1:5" ht="15" x14ac:dyDescent="0.25">
      <c r="A657" s="40"/>
      <c r="B657" s="41"/>
      <c r="C657" s="75"/>
      <c r="D657" s="75"/>
      <c r="E657" s="74"/>
    </row>
    <row r="658" spans="1:5" ht="15" x14ac:dyDescent="0.25">
      <c r="A658" s="16" t="s">
        <v>37</v>
      </c>
      <c r="B658" s="42"/>
      <c r="C658" s="163"/>
      <c r="D658" s="163"/>
      <c r="E658" s="75"/>
    </row>
    <row r="659" spans="1:5" x14ac:dyDescent="0.2">
      <c r="A659" s="10" t="s">
        <v>25</v>
      </c>
      <c r="B659" s="89">
        <f t="shared" ref="B659:D676" si="285">+B639+B616+B596+B576</f>
        <v>148075</v>
      </c>
      <c r="C659" s="89">
        <v>111386</v>
      </c>
      <c r="D659" s="89">
        <f t="shared" si="285"/>
        <v>163279</v>
      </c>
      <c r="E659" s="161">
        <f>D659-C659</f>
        <v>51893</v>
      </c>
    </row>
    <row r="660" spans="1:5" x14ac:dyDescent="0.2">
      <c r="A660" s="12" t="s">
        <v>26</v>
      </c>
      <c r="B660" s="89">
        <f t="shared" si="285"/>
        <v>22229</v>
      </c>
      <c r="C660" s="89">
        <v>41662</v>
      </c>
      <c r="D660" s="89">
        <f t="shared" si="285"/>
        <v>24511</v>
      </c>
      <c r="E660" s="150">
        <f t="shared" ref="E660:E676" si="286">D660-C660</f>
        <v>-17151</v>
      </c>
    </row>
    <row r="661" spans="1:5" x14ac:dyDescent="0.2">
      <c r="A661" s="21" t="s">
        <v>27</v>
      </c>
      <c r="B661" s="89">
        <f t="shared" si="285"/>
        <v>56474</v>
      </c>
      <c r="C661" s="89">
        <v>54583</v>
      </c>
      <c r="D661" s="89">
        <f t="shared" si="285"/>
        <v>62272</v>
      </c>
      <c r="E661" s="151">
        <f t="shared" si="286"/>
        <v>7689</v>
      </c>
    </row>
    <row r="662" spans="1:5" ht="15" x14ac:dyDescent="0.25">
      <c r="A662" s="13" t="s">
        <v>6</v>
      </c>
      <c r="B662" s="15">
        <f t="shared" si="285"/>
        <v>226778</v>
      </c>
      <c r="C662" s="15">
        <v>207631</v>
      </c>
      <c r="D662" s="15">
        <f t="shared" si="285"/>
        <v>250062</v>
      </c>
      <c r="E662" s="148">
        <f t="shared" si="286"/>
        <v>42431</v>
      </c>
    </row>
    <row r="663" spans="1:5" x14ac:dyDescent="0.2">
      <c r="A663" s="12" t="s">
        <v>13</v>
      </c>
      <c r="B663" s="89">
        <f t="shared" si="285"/>
        <v>1801</v>
      </c>
      <c r="C663" s="89">
        <v>2529</v>
      </c>
      <c r="D663" s="89">
        <f t="shared" si="285"/>
        <v>1986</v>
      </c>
      <c r="E663" s="152">
        <f t="shared" si="286"/>
        <v>-543</v>
      </c>
    </row>
    <row r="664" spans="1:5" x14ac:dyDescent="0.2">
      <c r="A664" s="12" t="s">
        <v>14</v>
      </c>
      <c r="B664" s="89">
        <f t="shared" si="285"/>
        <v>8776</v>
      </c>
      <c r="C664" s="89">
        <v>25016</v>
      </c>
      <c r="D664" s="89">
        <f t="shared" si="285"/>
        <v>9677</v>
      </c>
      <c r="E664" s="147">
        <f t="shared" si="286"/>
        <v>-15339</v>
      </c>
    </row>
    <row r="665" spans="1:5" x14ac:dyDescent="0.2">
      <c r="A665" s="12" t="s">
        <v>15</v>
      </c>
      <c r="B665" s="89">
        <f t="shared" si="285"/>
        <v>5659</v>
      </c>
      <c r="C665" s="89">
        <v>8178</v>
      </c>
      <c r="D665" s="89">
        <f t="shared" si="285"/>
        <v>6241</v>
      </c>
      <c r="E665" s="150">
        <f t="shared" si="286"/>
        <v>-1937</v>
      </c>
    </row>
    <row r="666" spans="1:5" ht="15" x14ac:dyDescent="0.25">
      <c r="A666" s="13" t="s">
        <v>11</v>
      </c>
      <c r="B666" s="15">
        <f t="shared" si="285"/>
        <v>16236</v>
      </c>
      <c r="C666" s="15">
        <v>35723</v>
      </c>
      <c r="D666" s="15">
        <f t="shared" si="285"/>
        <v>17904</v>
      </c>
      <c r="E666" s="81">
        <f t="shared" si="286"/>
        <v>-17819</v>
      </c>
    </row>
    <row r="667" spans="1:5" x14ac:dyDescent="0.2">
      <c r="A667" s="12" t="s">
        <v>16</v>
      </c>
      <c r="B667" s="89">
        <f t="shared" si="285"/>
        <v>0</v>
      </c>
      <c r="C667" s="89">
        <v>4806</v>
      </c>
      <c r="D667" s="89">
        <f t="shared" si="285"/>
        <v>0</v>
      </c>
      <c r="E667" s="147">
        <f t="shared" si="286"/>
        <v>-4806</v>
      </c>
    </row>
    <row r="668" spans="1:5" x14ac:dyDescent="0.2">
      <c r="A668" s="12" t="s">
        <v>17</v>
      </c>
      <c r="B668" s="89">
        <f t="shared" si="285"/>
        <v>0</v>
      </c>
      <c r="C668" s="89">
        <v>4063</v>
      </c>
      <c r="D668" s="89">
        <f t="shared" si="285"/>
        <v>0</v>
      </c>
      <c r="E668" s="150">
        <f t="shared" si="286"/>
        <v>-4063</v>
      </c>
    </row>
    <row r="669" spans="1:5" x14ac:dyDescent="0.2">
      <c r="A669" s="12" t="s">
        <v>18</v>
      </c>
      <c r="B669" s="89">
        <f t="shared" si="285"/>
        <v>0</v>
      </c>
      <c r="C669" s="89">
        <v>0</v>
      </c>
      <c r="D669" s="89">
        <f t="shared" si="285"/>
        <v>0</v>
      </c>
      <c r="E669" s="147">
        <f t="shared" si="286"/>
        <v>0</v>
      </c>
    </row>
    <row r="670" spans="1:5" x14ac:dyDescent="0.2">
      <c r="A670" s="12" t="s">
        <v>19</v>
      </c>
      <c r="B670" s="89">
        <f t="shared" si="285"/>
        <v>0</v>
      </c>
      <c r="C670" s="89">
        <v>0</v>
      </c>
      <c r="D670" s="89">
        <f t="shared" si="285"/>
        <v>0</v>
      </c>
      <c r="E670" s="150">
        <f t="shared" si="286"/>
        <v>0</v>
      </c>
    </row>
    <row r="671" spans="1:5" ht="15" x14ac:dyDescent="0.25">
      <c r="A671" s="13" t="s">
        <v>12</v>
      </c>
      <c r="B671" s="15">
        <f t="shared" si="285"/>
        <v>0</v>
      </c>
      <c r="C671" s="15">
        <v>8869</v>
      </c>
      <c r="D671" s="15">
        <f t="shared" si="285"/>
        <v>0</v>
      </c>
      <c r="E671" s="81">
        <f t="shared" si="286"/>
        <v>-8869</v>
      </c>
    </row>
    <row r="672" spans="1:5" x14ac:dyDescent="0.2">
      <c r="A672" s="12" t="s">
        <v>20</v>
      </c>
      <c r="B672" s="89">
        <f t="shared" si="285"/>
        <v>0</v>
      </c>
      <c r="C672" s="89">
        <v>2900</v>
      </c>
      <c r="D672" s="89">
        <f t="shared" si="285"/>
        <v>0</v>
      </c>
      <c r="E672" s="147">
        <f t="shared" si="286"/>
        <v>-2900</v>
      </c>
    </row>
    <row r="673" spans="1:6" x14ac:dyDescent="0.2">
      <c r="A673" s="12" t="s">
        <v>21</v>
      </c>
      <c r="B673" s="89">
        <f t="shared" si="285"/>
        <v>0</v>
      </c>
      <c r="C673" s="89">
        <v>0</v>
      </c>
      <c r="D673" s="89">
        <f t="shared" si="285"/>
        <v>0</v>
      </c>
      <c r="E673" s="150">
        <f t="shared" si="286"/>
        <v>0</v>
      </c>
    </row>
    <row r="674" spans="1:6" x14ac:dyDescent="0.2">
      <c r="A674" s="21" t="s">
        <v>22</v>
      </c>
      <c r="B674" s="89">
        <f t="shared" si="285"/>
        <v>0</v>
      </c>
      <c r="C674" s="89">
        <v>0</v>
      </c>
      <c r="D674" s="89">
        <f t="shared" si="285"/>
        <v>0</v>
      </c>
      <c r="E674" s="147">
        <f t="shared" si="286"/>
        <v>0</v>
      </c>
    </row>
    <row r="675" spans="1:6" ht="15" x14ac:dyDescent="0.25">
      <c r="A675" s="13" t="s">
        <v>28</v>
      </c>
      <c r="B675" s="15">
        <f t="shared" si="285"/>
        <v>0</v>
      </c>
      <c r="C675" s="15">
        <v>2900</v>
      </c>
      <c r="D675" s="15">
        <f t="shared" si="285"/>
        <v>0</v>
      </c>
      <c r="E675" s="81">
        <f t="shared" si="286"/>
        <v>-2900</v>
      </c>
    </row>
    <row r="676" spans="1:6" ht="15" x14ac:dyDescent="0.25">
      <c r="A676" s="16" t="s">
        <v>10</v>
      </c>
      <c r="B676" s="15">
        <f t="shared" si="285"/>
        <v>243014</v>
      </c>
      <c r="C676" s="15">
        <v>255123</v>
      </c>
      <c r="D676" s="15">
        <f t="shared" si="285"/>
        <v>267966</v>
      </c>
      <c r="E676" s="81">
        <f t="shared" si="286"/>
        <v>12843</v>
      </c>
    </row>
    <row r="677" spans="1:6" ht="15" x14ac:dyDescent="0.25">
      <c r="A677" s="36" t="s">
        <v>5</v>
      </c>
      <c r="B677" s="144" t="s">
        <v>1</v>
      </c>
      <c r="C677" s="95" t="s">
        <v>2</v>
      </c>
      <c r="D677" s="95" t="s">
        <v>2</v>
      </c>
      <c r="E677" s="186" t="str">
        <f>+$E$4</f>
        <v>2025-26+/-</v>
      </c>
    </row>
    <row r="678" spans="1:6" ht="15" x14ac:dyDescent="0.25">
      <c r="A678" s="34"/>
      <c r="B678" s="95" t="str">
        <f>$B$5</f>
        <v>2024-25</v>
      </c>
      <c r="C678" s="95" t="str">
        <f>+$C$5</f>
        <v>2024-25</v>
      </c>
      <c r="D678" s="95" t="str">
        <f>+$D$5</f>
        <v>2025-26</v>
      </c>
      <c r="E678" s="185" t="str">
        <f>+$E$5</f>
        <v>2024-25</v>
      </c>
    </row>
    <row r="679" spans="1:6" ht="15" x14ac:dyDescent="0.25">
      <c r="A679" s="34" t="s">
        <v>38</v>
      </c>
      <c r="B679" s="100"/>
      <c r="C679" s="101"/>
      <c r="D679" s="101"/>
      <c r="E679" s="63"/>
    </row>
    <row r="680" spans="1:6" ht="15" x14ac:dyDescent="0.25">
      <c r="A680" s="40"/>
      <c r="B680" s="41"/>
      <c r="C680" s="41"/>
      <c r="D680" s="41"/>
      <c r="E680" s="74"/>
    </row>
    <row r="681" spans="1:6" ht="15" x14ac:dyDescent="0.25">
      <c r="A681" s="24" t="s">
        <v>102</v>
      </c>
      <c r="B681" s="42"/>
      <c r="C681" s="42"/>
      <c r="D681" s="42"/>
      <c r="E681" s="80"/>
    </row>
    <row r="682" spans="1:6" x14ac:dyDescent="0.2">
      <c r="A682" s="21" t="s">
        <v>25</v>
      </c>
      <c r="B682" s="98">
        <v>16413</v>
      </c>
      <c r="C682" s="89">
        <v>562728</v>
      </c>
      <c r="D682" s="98">
        <v>66413.144249324498</v>
      </c>
      <c r="E682" s="11">
        <f>D682-C682</f>
        <v>-496314.85575067549</v>
      </c>
      <c r="F682" s="182">
        <f>+D682+D702+D722+D742+D765+D785+D805+D825+D848+D868</f>
        <v>2317538.6390543468</v>
      </c>
    </row>
    <row r="683" spans="1:6" x14ac:dyDescent="0.2">
      <c r="A683" s="21" t="s">
        <v>26</v>
      </c>
      <c r="B683" s="98">
        <v>0</v>
      </c>
      <c r="C683" s="89">
        <v>51428</v>
      </c>
      <c r="D683" s="89">
        <v>3294.8761069165889</v>
      </c>
      <c r="E683" s="11">
        <f t="shared" ref="E683:E693" si="287">D683-C683</f>
        <v>-48133.123893083408</v>
      </c>
    </row>
    <row r="684" spans="1:6" x14ac:dyDescent="0.2">
      <c r="A684" s="21" t="s">
        <v>27</v>
      </c>
      <c r="B684" s="98">
        <v>5442</v>
      </c>
      <c r="C684" s="90">
        <v>235271</v>
      </c>
      <c r="D684" s="102">
        <v>25630.375313290086</v>
      </c>
      <c r="E684" s="26">
        <f t="shared" si="287"/>
        <v>-209640.62468670993</v>
      </c>
    </row>
    <row r="685" spans="1:6" ht="15" x14ac:dyDescent="0.25">
      <c r="A685" s="22" t="s">
        <v>6</v>
      </c>
      <c r="B685" s="103">
        <f>SUM(B682:B684)</f>
        <v>21855</v>
      </c>
      <c r="C685" s="29">
        <v>849427</v>
      </c>
      <c r="D685" s="103">
        <f t="shared" ref="D685" si="288">SUM(D682:D684)</f>
        <v>95338.395669531179</v>
      </c>
      <c r="E685" s="14">
        <f t="shared" si="287"/>
        <v>-754088.60433046881</v>
      </c>
    </row>
    <row r="686" spans="1:6" x14ac:dyDescent="0.2">
      <c r="A686" s="21" t="s">
        <v>13</v>
      </c>
      <c r="B686" s="98">
        <v>2829</v>
      </c>
      <c r="C686" s="89">
        <v>6994</v>
      </c>
      <c r="D686" s="98">
        <v>405.33050726115192</v>
      </c>
      <c r="E686" s="11">
        <f t="shared" si="287"/>
        <v>-6588.669492738848</v>
      </c>
    </row>
    <row r="687" spans="1:6" x14ac:dyDescent="0.2">
      <c r="A687" s="21" t="s">
        <v>14</v>
      </c>
      <c r="B687" s="98">
        <v>63988</v>
      </c>
      <c r="C687" s="89">
        <v>68546</v>
      </c>
      <c r="D687" s="98">
        <v>2481.5042055797826</v>
      </c>
      <c r="E687" s="11">
        <f t="shared" si="287"/>
        <v>-66064.495794420218</v>
      </c>
    </row>
    <row r="688" spans="1:6" x14ac:dyDescent="0.2">
      <c r="A688" s="21" t="s">
        <v>15</v>
      </c>
      <c r="B688" s="98">
        <v>468</v>
      </c>
      <c r="C688" s="89">
        <v>15286</v>
      </c>
      <c r="D688" s="98">
        <v>66.984088801153661</v>
      </c>
      <c r="E688" s="11">
        <f t="shared" si="287"/>
        <v>-15219.015911198847</v>
      </c>
    </row>
    <row r="689" spans="1:5" ht="15" x14ac:dyDescent="0.25">
      <c r="A689" s="22" t="s">
        <v>11</v>
      </c>
      <c r="B689" s="15">
        <f>SUM(B686:B688)</f>
        <v>67285</v>
      </c>
      <c r="C689" s="15">
        <v>90826</v>
      </c>
      <c r="D689" s="15">
        <f t="shared" ref="D689" si="289">SUM(D686:D688)</f>
        <v>2953.8188016420881</v>
      </c>
      <c r="E689" s="14">
        <f t="shared" si="287"/>
        <v>-87872.18119835791</v>
      </c>
    </row>
    <row r="690" spans="1:5" x14ac:dyDescent="0.2">
      <c r="A690" s="21" t="s">
        <v>16</v>
      </c>
      <c r="B690" s="98">
        <v>0</v>
      </c>
      <c r="C690" s="89">
        <v>24281</v>
      </c>
      <c r="D690" s="98">
        <v>0</v>
      </c>
      <c r="E690" s="11">
        <f t="shared" si="287"/>
        <v>-24281</v>
      </c>
    </row>
    <row r="691" spans="1:5" x14ac:dyDescent="0.2">
      <c r="A691" s="21" t="s">
        <v>17</v>
      </c>
      <c r="B691" s="98">
        <v>0</v>
      </c>
      <c r="C691" s="89">
        <v>20525</v>
      </c>
      <c r="D691" s="98">
        <v>0</v>
      </c>
      <c r="E691" s="11">
        <f t="shared" si="287"/>
        <v>-20525</v>
      </c>
    </row>
    <row r="692" spans="1:5" x14ac:dyDescent="0.2">
      <c r="A692" s="21" t="s">
        <v>18</v>
      </c>
      <c r="B692" s="98">
        <v>0</v>
      </c>
      <c r="C692" s="89">
        <v>0</v>
      </c>
      <c r="D692" s="98">
        <v>0</v>
      </c>
      <c r="E692" s="11">
        <f t="shared" si="287"/>
        <v>0</v>
      </c>
    </row>
    <row r="693" spans="1:5" x14ac:dyDescent="0.2">
      <c r="A693" s="21" t="s">
        <v>19</v>
      </c>
      <c r="B693" s="98">
        <v>0</v>
      </c>
      <c r="C693" s="89">
        <v>0</v>
      </c>
      <c r="D693" s="98">
        <v>0</v>
      </c>
      <c r="E693" s="11">
        <f t="shared" si="287"/>
        <v>0</v>
      </c>
    </row>
    <row r="694" spans="1:5" ht="15" x14ac:dyDescent="0.25">
      <c r="A694" s="22" t="s">
        <v>12</v>
      </c>
      <c r="B694" s="15">
        <f>SUM(B690:B693)</f>
        <v>0</v>
      </c>
      <c r="C694" s="15">
        <v>44806</v>
      </c>
      <c r="D694" s="15">
        <f t="shared" ref="D694" si="290">SUM(D690:D693)</f>
        <v>0</v>
      </c>
      <c r="E694" s="14">
        <f t="shared" ref="E694" si="291">SUM(E690:E693)</f>
        <v>-44806</v>
      </c>
    </row>
    <row r="695" spans="1:5" x14ac:dyDescent="0.2">
      <c r="A695" s="21" t="s">
        <v>20</v>
      </c>
      <c r="B695" s="98">
        <v>0</v>
      </c>
      <c r="C695" s="89">
        <v>14656</v>
      </c>
      <c r="D695" s="98">
        <v>0</v>
      </c>
      <c r="E695" s="11">
        <f t="shared" ref="E695:E697" si="292">D695-C695</f>
        <v>-14656</v>
      </c>
    </row>
    <row r="696" spans="1:5" x14ac:dyDescent="0.2">
      <c r="A696" s="21" t="s">
        <v>21</v>
      </c>
      <c r="B696" s="98">
        <v>0</v>
      </c>
      <c r="C696" s="89">
        <v>0</v>
      </c>
      <c r="D696" s="98">
        <v>0</v>
      </c>
      <c r="E696" s="11">
        <f t="shared" si="292"/>
        <v>0</v>
      </c>
    </row>
    <row r="697" spans="1:5" x14ac:dyDescent="0.2">
      <c r="A697" s="21" t="s">
        <v>22</v>
      </c>
      <c r="B697" s="98">
        <v>0</v>
      </c>
      <c r="C697" s="90">
        <v>0</v>
      </c>
      <c r="D697" s="98">
        <v>0</v>
      </c>
      <c r="E697" s="11">
        <f t="shared" si="292"/>
        <v>0</v>
      </c>
    </row>
    <row r="698" spans="1:5" ht="15" x14ac:dyDescent="0.25">
      <c r="A698" s="22" t="s">
        <v>28</v>
      </c>
      <c r="B698" s="15">
        <f>SUM(B695:B697)</f>
        <v>0</v>
      </c>
      <c r="C698" s="99">
        <v>14656</v>
      </c>
      <c r="D698" s="15">
        <f t="shared" ref="D698" si="293">SUM(D695:D697)</f>
        <v>0</v>
      </c>
      <c r="E698" s="30">
        <f t="shared" ref="E698" si="294">SUM(E695:E697)</f>
        <v>-14656</v>
      </c>
    </row>
    <row r="699" spans="1:5" ht="15" x14ac:dyDescent="0.25">
      <c r="A699" s="24" t="s">
        <v>7</v>
      </c>
      <c r="B699" s="29">
        <f>+B698+B689+B685+B694</f>
        <v>89140</v>
      </c>
      <c r="C699" s="29">
        <v>999715</v>
      </c>
      <c r="D699" s="29">
        <f>+D698+D689+D685+D694</f>
        <v>98292.214471173269</v>
      </c>
      <c r="E699" s="14">
        <f t="shared" ref="E699" si="295">+E698+E689+E685+E694</f>
        <v>-901422.78552882676</v>
      </c>
    </row>
    <row r="700" spans="1:5" ht="15" x14ac:dyDescent="0.25">
      <c r="A700" s="34" t="s">
        <v>117</v>
      </c>
      <c r="B700" s="95"/>
      <c r="C700" s="95"/>
      <c r="D700" s="95"/>
      <c r="E700" s="171"/>
    </row>
    <row r="701" spans="1:5" ht="15" x14ac:dyDescent="0.25">
      <c r="A701" s="19"/>
      <c r="B701" s="100"/>
      <c r="C701" s="101"/>
      <c r="D701" s="101"/>
      <c r="E701" s="63"/>
    </row>
    <row r="702" spans="1:5" x14ac:dyDescent="0.2">
      <c r="A702" s="12" t="s">
        <v>25</v>
      </c>
      <c r="B702" s="98">
        <v>375457</v>
      </c>
      <c r="C702" s="98">
        <v>6069</v>
      </c>
      <c r="D702" s="98">
        <v>383043.38552475546</v>
      </c>
      <c r="E702" s="11">
        <f>D702-C702</f>
        <v>376974.38552475546</v>
      </c>
    </row>
    <row r="703" spans="1:5" x14ac:dyDescent="0.2">
      <c r="A703" s="12" t="s">
        <v>26</v>
      </c>
      <c r="B703" s="98">
        <v>0</v>
      </c>
      <c r="C703" s="89">
        <v>555</v>
      </c>
      <c r="D703" s="89">
        <v>19003.474585391177</v>
      </c>
      <c r="E703" s="11">
        <f t="shared" ref="E703:E713" si="296">D703-C703</f>
        <v>18448.474585391177</v>
      </c>
    </row>
    <row r="704" spans="1:5" x14ac:dyDescent="0.2">
      <c r="A704" s="21" t="s">
        <v>27</v>
      </c>
      <c r="B704" s="98">
        <v>138664</v>
      </c>
      <c r="C704" s="102">
        <v>2537</v>
      </c>
      <c r="D704" s="102">
        <v>147825.3415531159</v>
      </c>
      <c r="E704" s="61">
        <f t="shared" si="296"/>
        <v>145288.3415531159</v>
      </c>
    </row>
    <row r="705" spans="1:5" ht="15" x14ac:dyDescent="0.25">
      <c r="A705" s="13" t="s">
        <v>6</v>
      </c>
      <c r="B705" s="103">
        <f>SUM(B702:B704)</f>
        <v>514121</v>
      </c>
      <c r="C705" s="103">
        <v>9161</v>
      </c>
      <c r="D705" s="103">
        <f t="shared" ref="D705" si="297">SUM(D702:D704)</f>
        <v>549872.20166326256</v>
      </c>
      <c r="E705" s="68">
        <f t="shared" si="296"/>
        <v>540711.20166326256</v>
      </c>
    </row>
    <row r="706" spans="1:5" x14ac:dyDescent="0.2">
      <c r="A706" s="12" t="s">
        <v>13</v>
      </c>
      <c r="B706" s="98">
        <v>0</v>
      </c>
      <c r="C706" s="98">
        <v>75</v>
      </c>
      <c r="D706" s="98">
        <v>2337.7777322951738</v>
      </c>
      <c r="E706" s="43">
        <f t="shared" si="296"/>
        <v>2262.7777322951738</v>
      </c>
    </row>
    <row r="707" spans="1:5" x14ac:dyDescent="0.2">
      <c r="A707" s="12" t="s">
        <v>14</v>
      </c>
      <c r="B707" s="98">
        <v>0</v>
      </c>
      <c r="C707" s="98">
        <v>739</v>
      </c>
      <c r="D707" s="98">
        <v>14312.283853491344</v>
      </c>
      <c r="E707" s="77">
        <f t="shared" si="296"/>
        <v>13573.283853491344</v>
      </c>
    </row>
    <row r="708" spans="1:5" x14ac:dyDescent="0.2">
      <c r="A708" s="12" t="s">
        <v>15</v>
      </c>
      <c r="B708" s="98">
        <v>0</v>
      </c>
      <c r="C708" s="98">
        <v>165</v>
      </c>
      <c r="D708" s="98">
        <v>386.33635616409958</v>
      </c>
      <c r="E708" s="77">
        <f t="shared" si="296"/>
        <v>221.33635616409958</v>
      </c>
    </row>
    <row r="709" spans="1:5" ht="15" x14ac:dyDescent="0.25">
      <c r="A709" s="13" t="s">
        <v>11</v>
      </c>
      <c r="B709" s="15">
        <f>SUM(B706:B708)</f>
        <v>0</v>
      </c>
      <c r="C709" s="15">
        <v>979</v>
      </c>
      <c r="D709" s="15">
        <f t="shared" ref="D709" si="298">SUM(D706:D708)</f>
        <v>17036.397941950618</v>
      </c>
      <c r="E709" s="27">
        <f t="shared" si="296"/>
        <v>16057.397941950618</v>
      </c>
    </row>
    <row r="710" spans="1:5" x14ac:dyDescent="0.2">
      <c r="A710" s="12" t="s">
        <v>16</v>
      </c>
      <c r="B710" s="98">
        <v>0</v>
      </c>
      <c r="C710" s="98">
        <v>262</v>
      </c>
      <c r="D710" s="98">
        <v>0</v>
      </c>
      <c r="E710" s="43">
        <f t="shared" si="296"/>
        <v>-262</v>
      </c>
    </row>
    <row r="711" spans="1:5" x14ac:dyDescent="0.2">
      <c r="A711" s="12" t="s">
        <v>17</v>
      </c>
      <c r="B711" s="98">
        <v>0</v>
      </c>
      <c r="C711" s="98">
        <v>221</v>
      </c>
      <c r="D711" s="98">
        <v>0</v>
      </c>
      <c r="E711" s="43">
        <f t="shared" si="296"/>
        <v>-221</v>
      </c>
    </row>
    <row r="712" spans="1:5" x14ac:dyDescent="0.2">
      <c r="A712" s="12" t="s">
        <v>18</v>
      </c>
      <c r="B712" s="98">
        <v>0</v>
      </c>
      <c r="C712" s="98">
        <v>0</v>
      </c>
      <c r="D712" s="98">
        <v>0</v>
      </c>
      <c r="E712" s="43">
        <f t="shared" si="296"/>
        <v>0</v>
      </c>
    </row>
    <row r="713" spans="1:5" x14ac:dyDescent="0.2">
      <c r="A713" s="12" t="s">
        <v>19</v>
      </c>
      <c r="B713" s="98">
        <v>0</v>
      </c>
      <c r="C713" s="98">
        <v>0</v>
      </c>
      <c r="D713" s="98">
        <v>0</v>
      </c>
      <c r="E713" s="38">
        <f t="shared" si="296"/>
        <v>0</v>
      </c>
    </row>
    <row r="714" spans="1:5" ht="15" x14ac:dyDescent="0.25">
      <c r="A714" s="13" t="s">
        <v>12</v>
      </c>
      <c r="B714" s="15">
        <f>SUM(B710:B713)</f>
        <v>0</v>
      </c>
      <c r="C714" s="15">
        <v>483</v>
      </c>
      <c r="D714" s="15">
        <f t="shared" ref="D714:E714" si="299">SUM(D710:D713)</f>
        <v>0</v>
      </c>
      <c r="E714" s="14">
        <f t="shared" si="299"/>
        <v>-483</v>
      </c>
    </row>
    <row r="715" spans="1:5" x14ac:dyDescent="0.2">
      <c r="A715" s="12" t="s">
        <v>20</v>
      </c>
      <c r="B715" s="98">
        <v>0</v>
      </c>
      <c r="C715" s="98">
        <v>158</v>
      </c>
      <c r="D715" s="98">
        <v>0</v>
      </c>
      <c r="E715" s="43">
        <f t="shared" ref="E715:E717" si="300">D715-C715</f>
        <v>-158</v>
      </c>
    </row>
    <row r="716" spans="1:5" x14ac:dyDescent="0.2">
      <c r="A716" s="12" t="s">
        <v>21</v>
      </c>
      <c r="B716" s="98">
        <v>0</v>
      </c>
      <c r="C716" s="98">
        <v>0</v>
      </c>
      <c r="D716" s="98">
        <v>0</v>
      </c>
      <c r="E716" s="43">
        <f t="shared" si="300"/>
        <v>0</v>
      </c>
    </row>
    <row r="717" spans="1:5" x14ac:dyDescent="0.2">
      <c r="A717" s="21" t="s">
        <v>22</v>
      </c>
      <c r="B717" s="98">
        <v>0</v>
      </c>
      <c r="C717" s="98">
        <v>0</v>
      </c>
      <c r="D717" s="98">
        <v>0</v>
      </c>
      <c r="E717" s="43">
        <f t="shared" si="300"/>
        <v>0</v>
      </c>
    </row>
    <row r="718" spans="1:5" ht="15" x14ac:dyDescent="0.25">
      <c r="A718" s="13" t="s">
        <v>28</v>
      </c>
      <c r="B718" s="15">
        <f>SUM(B715:B717)</f>
        <v>0</v>
      </c>
      <c r="C718" s="15">
        <v>158</v>
      </c>
      <c r="D718" s="15">
        <f t="shared" ref="D718:E718" si="301">SUM(D715:D717)</f>
        <v>0</v>
      </c>
      <c r="E718" s="14">
        <f t="shared" si="301"/>
        <v>-158</v>
      </c>
    </row>
    <row r="719" spans="1:5" ht="15" x14ac:dyDescent="0.25">
      <c r="A719" s="24" t="s">
        <v>7</v>
      </c>
      <c r="B719" s="29">
        <f>+B718+B709+B705+B714</f>
        <v>514121</v>
      </c>
      <c r="C719" s="29">
        <v>10781</v>
      </c>
      <c r="D719" s="29">
        <f t="shared" ref="D719:E719" si="302">+D718+D709+D705+D714</f>
        <v>566908.59960521315</v>
      </c>
      <c r="E719" s="81">
        <f t="shared" si="302"/>
        <v>556127.59960521315</v>
      </c>
    </row>
    <row r="720" spans="1:5" ht="15" x14ac:dyDescent="0.25">
      <c r="A720" s="34" t="s">
        <v>118</v>
      </c>
      <c r="B720" s="95"/>
      <c r="C720" s="95"/>
      <c r="D720" s="95"/>
      <c r="E720" s="171"/>
    </row>
    <row r="721" spans="1:5" ht="15" x14ac:dyDescent="0.25">
      <c r="A721" s="19"/>
      <c r="B721" s="100"/>
      <c r="C721" s="101"/>
      <c r="D721" s="101"/>
      <c r="E721" s="63"/>
    </row>
    <row r="722" spans="1:5" x14ac:dyDescent="0.2">
      <c r="A722" s="12" t="s">
        <v>25</v>
      </c>
      <c r="B722" s="98">
        <v>294699</v>
      </c>
      <c r="C722" s="98">
        <v>6069</v>
      </c>
      <c r="D722" s="98">
        <v>309357.00639122108</v>
      </c>
      <c r="E722" s="11">
        <f>D722-C722</f>
        <v>303288.00639122108</v>
      </c>
    </row>
    <row r="723" spans="1:5" x14ac:dyDescent="0.2">
      <c r="A723" s="12" t="s">
        <v>26</v>
      </c>
      <c r="B723" s="98">
        <v>0</v>
      </c>
      <c r="C723" s="89">
        <v>555</v>
      </c>
      <c r="D723" s="89">
        <v>15347.760151802242</v>
      </c>
      <c r="E723" s="11">
        <f t="shared" ref="E723:E733" si="303">D723-C723</f>
        <v>14792.760151802242</v>
      </c>
    </row>
    <row r="724" spans="1:5" x14ac:dyDescent="0.2">
      <c r="A724" s="21" t="s">
        <v>27</v>
      </c>
      <c r="B724" s="98">
        <v>120520</v>
      </c>
      <c r="C724" s="102">
        <v>2537</v>
      </c>
      <c r="D724" s="102">
        <v>119388.05592213053</v>
      </c>
      <c r="E724" s="61">
        <f t="shared" si="303"/>
        <v>116851.05592213053</v>
      </c>
    </row>
    <row r="725" spans="1:5" ht="15" x14ac:dyDescent="0.25">
      <c r="A725" s="13" t="s">
        <v>6</v>
      </c>
      <c r="B725" s="103">
        <f>SUM(B722:B724)</f>
        <v>415219</v>
      </c>
      <c r="C725" s="103">
        <v>9161</v>
      </c>
      <c r="D725" s="103">
        <f t="shared" ref="D725" si="304">SUM(D722:D724)</f>
        <v>444092.82246515382</v>
      </c>
      <c r="E725" s="68">
        <f t="shared" si="303"/>
        <v>434931.82246515382</v>
      </c>
    </row>
    <row r="726" spans="1:5" x14ac:dyDescent="0.2">
      <c r="A726" s="12" t="s">
        <v>13</v>
      </c>
      <c r="B726" s="98">
        <v>0</v>
      </c>
      <c r="C726" s="98">
        <v>75</v>
      </c>
      <c r="D726" s="98">
        <v>1888.0574582435979</v>
      </c>
      <c r="E726" s="43">
        <f t="shared" si="303"/>
        <v>1813.0574582435979</v>
      </c>
    </row>
    <row r="727" spans="1:5" x14ac:dyDescent="0.2">
      <c r="A727" s="12" t="s">
        <v>14</v>
      </c>
      <c r="B727" s="98">
        <v>0</v>
      </c>
      <c r="C727" s="98">
        <v>739</v>
      </c>
      <c r="D727" s="98">
        <v>11559.017737564725</v>
      </c>
      <c r="E727" s="77">
        <f t="shared" si="303"/>
        <v>10820.017737564725</v>
      </c>
    </row>
    <row r="728" spans="1:5" x14ac:dyDescent="0.2">
      <c r="A728" s="12" t="s">
        <v>15</v>
      </c>
      <c r="B728" s="98">
        <v>0</v>
      </c>
      <c r="C728" s="98">
        <v>165</v>
      </c>
      <c r="D728" s="98">
        <v>312.01650549137156</v>
      </c>
      <c r="E728" s="77">
        <f t="shared" si="303"/>
        <v>147.01650549137156</v>
      </c>
    </row>
    <row r="729" spans="1:5" ht="15" x14ac:dyDescent="0.25">
      <c r="A729" s="13" t="s">
        <v>11</v>
      </c>
      <c r="B729" s="15">
        <f>SUM(B726:B728)</f>
        <v>0</v>
      </c>
      <c r="C729" s="15">
        <v>979</v>
      </c>
      <c r="D729" s="15">
        <f t="shared" ref="D729" si="305">SUM(D726:D728)</f>
        <v>13759.091701299696</v>
      </c>
      <c r="E729" s="27">
        <f t="shared" si="303"/>
        <v>12780.091701299696</v>
      </c>
    </row>
    <row r="730" spans="1:5" x14ac:dyDescent="0.2">
      <c r="A730" s="12" t="s">
        <v>16</v>
      </c>
      <c r="B730" s="98">
        <v>0</v>
      </c>
      <c r="C730" s="98">
        <v>262</v>
      </c>
      <c r="D730" s="98">
        <v>0</v>
      </c>
      <c r="E730" s="43">
        <f t="shared" si="303"/>
        <v>-262</v>
      </c>
    </row>
    <row r="731" spans="1:5" x14ac:dyDescent="0.2">
      <c r="A731" s="12" t="s">
        <v>17</v>
      </c>
      <c r="B731" s="98">
        <v>0</v>
      </c>
      <c r="C731" s="98">
        <v>221</v>
      </c>
      <c r="D731" s="98">
        <v>0</v>
      </c>
      <c r="E731" s="43">
        <f t="shared" si="303"/>
        <v>-221</v>
      </c>
    </row>
    <row r="732" spans="1:5" x14ac:dyDescent="0.2">
      <c r="A732" s="12" t="s">
        <v>18</v>
      </c>
      <c r="B732" s="98">
        <v>0</v>
      </c>
      <c r="C732" s="98">
        <v>0</v>
      </c>
      <c r="D732" s="98">
        <v>0</v>
      </c>
      <c r="E732" s="43">
        <f t="shared" si="303"/>
        <v>0</v>
      </c>
    </row>
    <row r="733" spans="1:5" x14ac:dyDescent="0.2">
      <c r="A733" s="12" t="s">
        <v>19</v>
      </c>
      <c r="B733" s="98">
        <v>0</v>
      </c>
      <c r="C733" s="98">
        <v>0</v>
      </c>
      <c r="D733" s="98">
        <v>0</v>
      </c>
      <c r="E733" s="38">
        <f t="shared" si="303"/>
        <v>0</v>
      </c>
    </row>
    <row r="734" spans="1:5" ht="15" x14ac:dyDescent="0.25">
      <c r="A734" s="13" t="s">
        <v>12</v>
      </c>
      <c r="B734" s="15">
        <f>SUM(B730:B733)</f>
        <v>0</v>
      </c>
      <c r="C734" s="15">
        <v>483</v>
      </c>
      <c r="D734" s="15">
        <f t="shared" ref="D734:E734" si="306">SUM(D730:D733)</f>
        <v>0</v>
      </c>
      <c r="E734" s="14">
        <f t="shared" si="306"/>
        <v>-483</v>
      </c>
    </row>
    <row r="735" spans="1:5" x14ac:dyDescent="0.2">
      <c r="A735" s="12" t="s">
        <v>20</v>
      </c>
      <c r="B735" s="98">
        <v>0</v>
      </c>
      <c r="C735" s="98">
        <v>158</v>
      </c>
      <c r="D735" s="98">
        <v>0</v>
      </c>
      <c r="E735" s="43">
        <f t="shared" ref="E735:E737" si="307">D735-C735</f>
        <v>-158</v>
      </c>
    </row>
    <row r="736" spans="1:5" x14ac:dyDescent="0.2">
      <c r="A736" s="12" t="s">
        <v>21</v>
      </c>
      <c r="B736" s="98">
        <v>0</v>
      </c>
      <c r="C736" s="98">
        <v>0</v>
      </c>
      <c r="D736" s="98">
        <v>0</v>
      </c>
      <c r="E736" s="43">
        <f t="shared" si="307"/>
        <v>0</v>
      </c>
    </row>
    <row r="737" spans="1:5" x14ac:dyDescent="0.2">
      <c r="A737" s="21" t="s">
        <v>22</v>
      </c>
      <c r="B737" s="98">
        <v>0</v>
      </c>
      <c r="C737" s="98">
        <v>0</v>
      </c>
      <c r="D737" s="98">
        <v>0</v>
      </c>
      <c r="E737" s="43">
        <f t="shared" si="307"/>
        <v>0</v>
      </c>
    </row>
    <row r="738" spans="1:5" ht="15" x14ac:dyDescent="0.25">
      <c r="A738" s="13" t="s">
        <v>28</v>
      </c>
      <c r="B738" s="15">
        <f>SUM(B735:B737)</f>
        <v>0</v>
      </c>
      <c r="C738" s="15">
        <v>158</v>
      </c>
      <c r="D738" s="15">
        <f t="shared" ref="D738:E738" si="308">SUM(D735:D737)</f>
        <v>0</v>
      </c>
      <c r="E738" s="14">
        <f t="shared" si="308"/>
        <v>-158</v>
      </c>
    </row>
    <row r="739" spans="1:5" ht="15" x14ac:dyDescent="0.25">
      <c r="A739" s="24" t="s">
        <v>7</v>
      </c>
      <c r="B739" s="29">
        <f>+B738+B729+B725+B734</f>
        <v>415219</v>
      </c>
      <c r="C739" s="29">
        <v>10781</v>
      </c>
      <c r="D739" s="29">
        <f t="shared" ref="D739:E739" si="309">+D738+D729+D725+D734</f>
        <v>457851.91416645353</v>
      </c>
      <c r="E739" s="81">
        <f t="shared" si="309"/>
        <v>447070.91416645353</v>
      </c>
    </row>
    <row r="740" spans="1:5" ht="15" x14ac:dyDescent="0.25">
      <c r="A740" s="34" t="s">
        <v>119</v>
      </c>
      <c r="B740" s="95"/>
      <c r="C740" s="95"/>
      <c r="D740" s="95"/>
      <c r="E740" s="171"/>
    </row>
    <row r="741" spans="1:5" ht="15" x14ac:dyDescent="0.25">
      <c r="A741" s="19"/>
      <c r="B741" s="100"/>
      <c r="C741" s="101"/>
      <c r="D741" s="101"/>
      <c r="E741" s="63"/>
    </row>
    <row r="742" spans="1:5" x14ac:dyDescent="0.2">
      <c r="A742" s="12" t="s">
        <v>25</v>
      </c>
      <c r="B742" s="98">
        <v>198310</v>
      </c>
      <c r="C742" s="98">
        <v>6069</v>
      </c>
      <c r="D742" s="98">
        <v>202270.91708347437</v>
      </c>
      <c r="E742" s="11">
        <f>D742-C742</f>
        <v>196201.91708347437</v>
      </c>
    </row>
    <row r="743" spans="1:5" x14ac:dyDescent="0.2">
      <c r="A743" s="12" t="s">
        <v>26</v>
      </c>
      <c r="B743" s="98">
        <v>0</v>
      </c>
      <c r="C743" s="89">
        <v>555</v>
      </c>
      <c r="D743" s="89">
        <v>10035.025737081029</v>
      </c>
      <c r="E743" s="11">
        <f t="shared" ref="E743:E753" si="310">D743-C743</f>
        <v>9480.0257370810286</v>
      </c>
    </row>
    <row r="744" spans="1:5" x14ac:dyDescent="0.2">
      <c r="A744" s="21" t="s">
        <v>27</v>
      </c>
      <c r="B744" s="98">
        <v>73178</v>
      </c>
      <c r="C744" s="102">
        <v>2537</v>
      </c>
      <c r="D744" s="102">
        <v>78061.046174087111</v>
      </c>
      <c r="E744" s="61">
        <f t="shared" si="310"/>
        <v>75524.046174087111</v>
      </c>
    </row>
    <row r="745" spans="1:5" ht="15" x14ac:dyDescent="0.25">
      <c r="A745" s="13" t="s">
        <v>6</v>
      </c>
      <c r="B745" s="103">
        <f>SUM(B742:B744)</f>
        <v>271488</v>
      </c>
      <c r="C745" s="103">
        <v>9161</v>
      </c>
      <c r="D745" s="103">
        <f t="shared" ref="D745" si="311">SUM(D742:D744)</f>
        <v>290366.98899464251</v>
      </c>
      <c r="E745" s="68">
        <f t="shared" si="310"/>
        <v>281205.98899464251</v>
      </c>
    </row>
    <row r="746" spans="1:5" x14ac:dyDescent="0.2">
      <c r="A746" s="12" t="s">
        <v>13</v>
      </c>
      <c r="B746" s="98">
        <v>0</v>
      </c>
      <c r="C746" s="98">
        <v>75</v>
      </c>
      <c r="D746" s="98">
        <v>1234.4931767999669</v>
      </c>
      <c r="E746" s="43">
        <f t="shared" si="310"/>
        <v>1159.4931767999669</v>
      </c>
    </row>
    <row r="747" spans="1:5" x14ac:dyDescent="0.2">
      <c r="A747" s="12" t="s">
        <v>14</v>
      </c>
      <c r="B747" s="98">
        <v>0</v>
      </c>
      <c r="C747" s="98">
        <v>739</v>
      </c>
      <c r="D747" s="98">
        <v>7557.7829823081511</v>
      </c>
      <c r="E747" s="77">
        <f t="shared" si="310"/>
        <v>6818.7829823081511</v>
      </c>
    </row>
    <row r="748" spans="1:5" x14ac:dyDescent="0.2">
      <c r="A748" s="12" t="s">
        <v>15</v>
      </c>
      <c r="B748" s="98">
        <v>0</v>
      </c>
      <c r="C748" s="98">
        <v>165</v>
      </c>
      <c r="D748" s="98">
        <v>204.0098119876028</v>
      </c>
      <c r="E748" s="77">
        <f t="shared" si="310"/>
        <v>39.009811987602802</v>
      </c>
    </row>
    <row r="749" spans="1:5" ht="15" x14ac:dyDescent="0.25">
      <c r="A749" s="13" t="s">
        <v>11</v>
      </c>
      <c r="B749" s="15">
        <f>SUM(B746:B748)</f>
        <v>0</v>
      </c>
      <c r="C749" s="15">
        <v>979</v>
      </c>
      <c r="D749" s="15">
        <f t="shared" ref="D749" si="312">SUM(D746:D748)</f>
        <v>8996.28597109572</v>
      </c>
      <c r="E749" s="27">
        <f t="shared" si="310"/>
        <v>8017.28597109572</v>
      </c>
    </row>
    <row r="750" spans="1:5" x14ac:dyDescent="0.2">
      <c r="A750" s="12" t="s">
        <v>16</v>
      </c>
      <c r="B750" s="98">
        <v>0</v>
      </c>
      <c r="C750" s="98">
        <v>262</v>
      </c>
      <c r="D750" s="98">
        <v>0</v>
      </c>
      <c r="E750" s="43">
        <f t="shared" si="310"/>
        <v>-262</v>
      </c>
    </row>
    <row r="751" spans="1:5" x14ac:dyDescent="0.2">
      <c r="A751" s="12" t="s">
        <v>17</v>
      </c>
      <c r="B751" s="98">
        <v>0</v>
      </c>
      <c r="C751" s="98">
        <v>221</v>
      </c>
      <c r="D751" s="98">
        <v>0</v>
      </c>
      <c r="E751" s="43">
        <f t="shared" si="310"/>
        <v>-221</v>
      </c>
    </row>
    <row r="752" spans="1:5" x14ac:dyDescent="0.2">
      <c r="A752" s="12" t="s">
        <v>18</v>
      </c>
      <c r="B752" s="98">
        <v>0</v>
      </c>
      <c r="C752" s="98">
        <v>0</v>
      </c>
      <c r="D752" s="98">
        <v>0</v>
      </c>
      <c r="E752" s="43">
        <f t="shared" si="310"/>
        <v>0</v>
      </c>
    </row>
    <row r="753" spans="1:5" x14ac:dyDescent="0.2">
      <c r="A753" s="12" t="s">
        <v>19</v>
      </c>
      <c r="B753" s="98">
        <v>0</v>
      </c>
      <c r="C753" s="98">
        <v>0</v>
      </c>
      <c r="D753" s="98">
        <v>0</v>
      </c>
      <c r="E753" s="38">
        <f t="shared" si="310"/>
        <v>0</v>
      </c>
    </row>
    <row r="754" spans="1:5" ht="15" x14ac:dyDescent="0.25">
      <c r="A754" s="13" t="s">
        <v>12</v>
      </c>
      <c r="B754" s="15">
        <f>SUM(B750:B753)</f>
        <v>0</v>
      </c>
      <c r="C754" s="15">
        <v>483</v>
      </c>
      <c r="D754" s="15">
        <f t="shared" ref="D754:E754" si="313">SUM(D750:D753)</f>
        <v>0</v>
      </c>
      <c r="E754" s="14">
        <f t="shared" si="313"/>
        <v>-483</v>
      </c>
    </row>
    <row r="755" spans="1:5" x14ac:dyDescent="0.2">
      <c r="A755" s="12" t="s">
        <v>20</v>
      </c>
      <c r="B755" s="98">
        <v>0</v>
      </c>
      <c r="C755" s="98">
        <v>158</v>
      </c>
      <c r="D755" s="98">
        <v>0</v>
      </c>
      <c r="E755" s="43">
        <f t="shared" ref="E755:E757" si="314">D755-C755</f>
        <v>-158</v>
      </c>
    </row>
    <row r="756" spans="1:5" x14ac:dyDescent="0.2">
      <c r="A756" s="12" t="s">
        <v>21</v>
      </c>
      <c r="B756" s="98">
        <v>0</v>
      </c>
      <c r="C756" s="98">
        <v>0</v>
      </c>
      <c r="D756" s="98">
        <v>0</v>
      </c>
      <c r="E756" s="43">
        <f t="shared" si="314"/>
        <v>0</v>
      </c>
    </row>
    <row r="757" spans="1:5" x14ac:dyDescent="0.2">
      <c r="A757" s="21" t="s">
        <v>22</v>
      </c>
      <c r="B757" s="98">
        <v>0</v>
      </c>
      <c r="C757" s="98">
        <v>0</v>
      </c>
      <c r="D757" s="98">
        <v>0</v>
      </c>
      <c r="E757" s="43">
        <f t="shared" si="314"/>
        <v>0</v>
      </c>
    </row>
    <row r="758" spans="1:5" ht="15" x14ac:dyDescent="0.25">
      <c r="A758" s="13" t="s">
        <v>28</v>
      </c>
      <c r="B758" s="15">
        <f>SUM(B755:B757)</f>
        <v>0</v>
      </c>
      <c r="C758" s="15">
        <v>158</v>
      </c>
      <c r="D758" s="15">
        <f t="shared" ref="D758:E758" si="315">SUM(D755:D757)</f>
        <v>0</v>
      </c>
      <c r="E758" s="14">
        <f t="shared" si="315"/>
        <v>-158</v>
      </c>
    </row>
    <row r="759" spans="1:5" ht="15" x14ac:dyDescent="0.25">
      <c r="A759" s="24" t="s">
        <v>7</v>
      </c>
      <c r="B759" s="29">
        <f>+B758+B749+B745+B754</f>
        <v>271488</v>
      </c>
      <c r="C759" s="29">
        <v>10781</v>
      </c>
      <c r="D759" s="29">
        <f t="shared" ref="D759:E759" si="316">+D758+D749+D745+D754</f>
        <v>299363.27496573824</v>
      </c>
      <c r="E759" s="81">
        <f t="shared" si="316"/>
        <v>288582.27496573824</v>
      </c>
    </row>
    <row r="760" spans="1:5" ht="15" x14ac:dyDescent="0.25">
      <c r="A760" s="36" t="s">
        <v>5</v>
      </c>
      <c r="B760" s="144" t="s">
        <v>1</v>
      </c>
      <c r="C760" s="95" t="s">
        <v>2</v>
      </c>
      <c r="D760" s="95" t="s">
        <v>2</v>
      </c>
      <c r="E760" s="186" t="str">
        <f>+$E$4</f>
        <v>2025-26+/-</v>
      </c>
    </row>
    <row r="761" spans="1:5" ht="15" x14ac:dyDescent="0.25">
      <c r="A761" s="34"/>
      <c r="B761" s="95" t="str">
        <f>$B$5</f>
        <v>2024-25</v>
      </c>
      <c r="C761" s="95" t="str">
        <f>+$C$5</f>
        <v>2024-25</v>
      </c>
      <c r="D761" s="95" t="str">
        <f>+$D$5</f>
        <v>2025-26</v>
      </c>
      <c r="E761" s="185" t="str">
        <f>+$E$5</f>
        <v>2024-25</v>
      </c>
    </row>
    <row r="762" spans="1:5" ht="15" x14ac:dyDescent="0.25">
      <c r="A762" s="32" t="s">
        <v>38</v>
      </c>
      <c r="B762" s="101"/>
      <c r="C762" s="101"/>
      <c r="D762" s="101"/>
      <c r="E762" s="59"/>
    </row>
    <row r="763" spans="1:5" ht="15" x14ac:dyDescent="0.25">
      <c r="A763" s="34" t="s">
        <v>120</v>
      </c>
      <c r="B763" s="95"/>
      <c r="C763" s="95"/>
      <c r="D763" s="95"/>
      <c r="E763" s="171"/>
    </row>
    <row r="764" spans="1:5" ht="15" x14ac:dyDescent="0.25">
      <c r="A764" s="19"/>
      <c r="B764" s="100"/>
      <c r="C764" s="101"/>
      <c r="D764" s="101"/>
      <c r="E764" s="59"/>
    </row>
    <row r="765" spans="1:5" x14ac:dyDescent="0.2">
      <c r="A765" s="12" t="s">
        <v>25</v>
      </c>
      <c r="B765" s="98">
        <v>239199</v>
      </c>
      <c r="C765" s="98">
        <v>6069</v>
      </c>
      <c r="D765" s="98">
        <v>245077.03811137925</v>
      </c>
      <c r="E765" s="11">
        <f>D765-C765</f>
        <v>239008.03811137925</v>
      </c>
    </row>
    <row r="766" spans="1:5" x14ac:dyDescent="0.2">
      <c r="A766" s="12" t="s">
        <v>26</v>
      </c>
      <c r="B766" s="98">
        <v>0</v>
      </c>
      <c r="C766" s="89">
        <v>555</v>
      </c>
      <c r="D766" s="89">
        <v>12158.714759771112</v>
      </c>
      <c r="E766" s="11">
        <f t="shared" ref="E766:E776" si="317">D766-C766</f>
        <v>11603.714759771112</v>
      </c>
    </row>
    <row r="767" spans="1:5" x14ac:dyDescent="0.2">
      <c r="A767" s="21" t="s">
        <v>27</v>
      </c>
      <c r="B767" s="98">
        <v>89744</v>
      </c>
      <c r="C767" s="102">
        <v>2537</v>
      </c>
      <c r="D767" s="102">
        <v>94580.922774606282</v>
      </c>
      <c r="E767" s="61">
        <f t="shared" si="317"/>
        <v>92043.922774606282</v>
      </c>
    </row>
    <row r="768" spans="1:5" ht="15" x14ac:dyDescent="0.25">
      <c r="A768" s="13" t="s">
        <v>6</v>
      </c>
      <c r="B768" s="103">
        <f>SUM(B765:B767)</f>
        <v>328943</v>
      </c>
      <c r="C768" s="103">
        <v>9161</v>
      </c>
      <c r="D768" s="103">
        <f t="shared" ref="D768" si="318">SUM(D765:D767)</f>
        <v>351816.67564575665</v>
      </c>
      <c r="E768" s="68">
        <f t="shared" si="317"/>
        <v>342655.67564575665</v>
      </c>
    </row>
    <row r="769" spans="1:5" x14ac:dyDescent="0.2">
      <c r="A769" s="12" t="s">
        <v>13</v>
      </c>
      <c r="B769" s="98">
        <v>0</v>
      </c>
      <c r="C769" s="98">
        <v>75</v>
      </c>
      <c r="D769" s="98">
        <v>1495.7460800654139</v>
      </c>
      <c r="E769" s="43">
        <f t="shared" si="317"/>
        <v>1420.7460800654139</v>
      </c>
    </row>
    <row r="770" spans="1:5" x14ac:dyDescent="0.2">
      <c r="A770" s="12" t="s">
        <v>14</v>
      </c>
      <c r="B770" s="98">
        <v>0</v>
      </c>
      <c r="C770" s="98">
        <v>739</v>
      </c>
      <c r="D770" s="98">
        <v>9157.2189156005807</v>
      </c>
      <c r="E770" s="77">
        <f t="shared" si="317"/>
        <v>8418.2189156005807</v>
      </c>
    </row>
    <row r="771" spans="1:5" x14ac:dyDescent="0.2">
      <c r="A771" s="12" t="s">
        <v>15</v>
      </c>
      <c r="B771" s="98">
        <v>0</v>
      </c>
      <c r="C771" s="98">
        <v>165</v>
      </c>
      <c r="D771" s="98">
        <v>247.18393127642528</v>
      </c>
      <c r="E771" s="77">
        <f t="shared" si="317"/>
        <v>82.183931276425284</v>
      </c>
    </row>
    <row r="772" spans="1:5" ht="15" x14ac:dyDescent="0.25">
      <c r="A772" s="13" t="s">
        <v>11</v>
      </c>
      <c r="B772" s="15">
        <f>SUM(B769:B771)</f>
        <v>0</v>
      </c>
      <c r="C772" s="15">
        <v>979</v>
      </c>
      <c r="D772" s="15">
        <f t="shared" ref="D772" si="319">SUM(D769:D771)</f>
        <v>10900.14892694242</v>
      </c>
      <c r="E772" s="27">
        <f t="shared" si="317"/>
        <v>9921.1489269424201</v>
      </c>
    </row>
    <row r="773" spans="1:5" x14ac:dyDescent="0.2">
      <c r="A773" s="12" t="s">
        <v>16</v>
      </c>
      <c r="B773" s="98">
        <v>0</v>
      </c>
      <c r="C773" s="98">
        <v>262</v>
      </c>
      <c r="D773" s="98">
        <v>0</v>
      </c>
      <c r="E773" s="43">
        <f t="shared" si="317"/>
        <v>-262</v>
      </c>
    </row>
    <row r="774" spans="1:5" x14ac:dyDescent="0.2">
      <c r="A774" s="12" t="s">
        <v>17</v>
      </c>
      <c r="B774" s="98">
        <v>0</v>
      </c>
      <c r="C774" s="98">
        <v>221</v>
      </c>
      <c r="D774" s="98">
        <v>0</v>
      </c>
      <c r="E774" s="43">
        <f t="shared" si="317"/>
        <v>-221</v>
      </c>
    </row>
    <row r="775" spans="1:5" x14ac:dyDescent="0.2">
      <c r="A775" s="12" t="s">
        <v>18</v>
      </c>
      <c r="B775" s="98">
        <v>0</v>
      </c>
      <c r="C775" s="98">
        <v>0</v>
      </c>
      <c r="D775" s="98">
        <v>0</v>
      </c>
      <c r="E775" s="43">
        <f t="shared" si="317"/>
        <v>0</v>
      </c>
    </row>
    <row r="776" spans="1:5" x14ac:dyDescent="0.2">
      <c r="A776" s="12" t="s">
        <v>19</v>
      </c>
      <c r="B776" s="98">
        <v>0</v>
      </c>
      <c r="C776" s="98">
        <v>0</v>
      </c>
      <c r="D776" s="98">
        <v>0</v>
      </c>
      <c r="E776" s="38">
        <f t="shared" si="317"/>
        <v>0</v>
      </c>
    </row>
    <row r="777" spans="1:5" ht="15" x14ac:dyDescent="0.25">
      <c r="A777" s="13" t="s">
        <v>12</v>
      </c>
      <c r="B777" s="15">
        <f>SUM(B773:B776)</f>
        <v>0</v>
      </c>
      <c r="C777" s="15">
        <v>483</v>
      </c>
      <c r="D777" s="15">
        <f t="shared" ref="D777:E777" si="320">SUM(D773:D776)</f>
        <v>0</v>
      </c>
      <c r="E777" s="14">
        <f t="shared" si="320"/>
        <v>-483</v>
      </c>
    </row>
    <row r="778" spans="1:5" x14ac:dyDescent="0.2">
      <c r="A778" s="12" t="s">
        <v>20</v>
      </c>
      <c r="B778" s="98">
        <v>0</v>
      </c>
      <c r="C778" s="98">
        <v>158</v>
      </c>
      <c r="D778" s="98">
        <v>0</v>
      </c>
      <c r="E778" s="43">
        <f t="shared" ref="E778:E780" si="321">D778-C778</f>
        <v>-158</v>
      </c>
    </row>
    <row r="779" spans="1:5" x14ac:dyDescent="0.2">
      <c r="A779" s="12" t="s">
        <v>21</v>
      </c>
      <c r="B779" s="98">
        <v>0</v>
      </c>
      <c r="C779" s="98">
        <v>0</v>
      </c>
      <c r="D779" s="98">
        <v>0</v>
      </c>
      <c r="E779" s="43">
        <f t="shared" si="321"/>
        <v>0</v>
      </c>
    </row>
    <row r="780" spans="1:5" x14ac:dyDescent="0.2">
      <c r="A780" s="21" t="s">
        <v>22</v>
      </c>
      <c r="B780" s="98">
        <v>0</v>
      </c>
      <c r="C780" s="98">
        <v>0</v>
      </c>
      <c r="D780" s="98">
        <v>0</v>
      </c>
      <c r="E780" s="43">
        <f t="shared" si="321"/>
        <v>0</v>
      </c>
    </row>
    <row r="781" spans="1:5" ht="15" x14ac:dyDescent="0.25">
      <c r="A781" s="13" t="s">
        <v>28</v>
      </c>
      <c r="B781" s="15">
        <f>SUM(B778:B780)</f>
        <v>0</v>
      </c>
      <c r="C781" s="15">
        <v>158</v>
      </c>
      <c r="D781" s="15">
        <f t="shared" ref="D781:E781" si="322">SUM(D778:D780)</f>
        <v>0</v>
      </c>
      <c r="E781" s="14">
        <f t="shared" si="322"/>
        <v>-158</v>
      </c>
    </row>
    <row r="782" spans="1:5" ht="15" x14ac:dyDescent="0.25">
      <c r="A782" s="24" t="s">
        <v>7</v>
      </c>
      <c r="B782" s="29">
        <f>+B781+B772+B768+B777</f>
        <v>328943</v>
      </c>
      <c r="C782" s="29">
        <v>10781</v>
      </c>
      <c r="D782" s="29">
        <f t="shared" ref="D782:E782" si="323">+D781+D772+D768+D777</f>
        <v>362716.82457269909</v>
      </c>
      <c r="E782" s="81">
        <f t="shared" si="323"/>
        <v>351935.82457269909</v>
      </c>
    </row>
    <row r="783" spans="1:5" ht="15" x14ac:dyDescent="0.25">
      <c r="A783" s="34" t="s">
        <v>82</v>
      </c>
      <c r="B783" s="95"/>
      <c r="C783" s="95"/>
      <c r="D783" s="95"/>
      <c r="E783" s="171"/>
    </row>
    <row r="784" spans="1:5" ht="15" x14ac:dyDescent="0.25">
      <c r="A784" s="19"/>
      <c r="B784" s="100"/>
      <c r="C784" s="101"/>
      <c r="D784" s="101"/>
      <c r="E784" s="63"/>
    </row>
    <row r="785" spans="1:5" x14ac:dyDescent="0.2">
      <c r="A785" s="12" t="s">
        <v>25</v>
      </c>
      <c r="B785" s="98">
        <v>315191</v>
      </c>
      <c r="C785" s="98">
        <v>6069</v>
      </c>
      <c r="D785" s="98">
        <v>327763.27187101525</v>
      </c>
      <c r="E785" s="11">
        <f>D785-C785</f>
        <v>321694.27187101525</v>
      </c>
    </row>
    <row r="786" spans="1:5" x14ac:dyDescent="0.2">
      <c r="A786" s="12" t="s">
        <v>26</v>
      </c>
      <c r="B786" s="98">
        <v>12232</v>
      </c>
      <c r="C786" s="89">
        <v>555</v>
      </c>
      <c r="D786" s="89">
        <v>16260.928245745548</v>
      </c>
      <c r="E786" s="11">
        <f t="shared" ref="E786:E796" si="324">D786-C786</f>
        <v>15705.928245745548</v>
      </c>
    </row>
    <row r="787" spans="1:5" x14ac:dyDescent="0.2">
      <c r="A787" s="21" t="s">
        <v>27</v>
      </c>
      <c r="B787" s="98">
        <v>111850</v>
      </c>
      <c r="C787" s="102">
        <v>2537</v>
      </c>
      <c r="D787" s="102">
        <v>126491.46139548272</v>
      </c>
      <c r="E787" s="61">
        <f t="shared" si="324"/>
        <v>123954.46139548272</v>
      </c>
    </row>
    <row r="788" spans="1:5" ht="15" x14ac:dyDescent="0.25">
      <c r="A788" s="13" t="s">
        <v>6</v>
      </c>
      <c r="B788" s="103">
        <f>SUM(B785:B787)</f>
        <v>439273</v>
      </c>
      <c r="C788" s="103">
        <v>9161</v>
      </c>
      <c r="D788" s="103">
        <f t="shared" ref="D788" si="325">SUM(D785:D787)</f>
        <v>470515.6615122435</v>
      </c>
      <c r="E788" s="68">
        <f t="shared" si="324"/>
        <v>461354.6615122435</v>
      </c>
    </row>
    <row r="789" spans="1:5" x14ac:dyDescent="0.2">
      <c r="A789" s="12" t="s">
        <v>13</v>
      </c>
      <c r="B789" s="98">
        <v>46</v>
      </c>
      <c r="C789" s="98">
        <v>75</v>
      </c>
      <c r="D789" s="98">
        <v>2000.3939694574046</v>
      </c>
      <c r="E789" s="43">
        <f t="shared" si="324"/>
        <v>1925.3939694574046</v>
      </c>
    </row>
    <row r="790" spans="1:5" x14ac:dyDescent="0.2">
      <c r="A790" s="12" t="s">
        <v>14</v>
      </c>
      <c r="B790" s="98">
        <v>605</v>
      </c>
      <c r="C790" s="98">
        <v>739</v>
      </c>
      <c r="D790" s="98">
        <v>12246.761492410242</v>
      </c>
      <c r="E790" s="77">
        <f t="shared" si="324"/>
        <v>11507.761492410242</v>
      </c>
    </row>
    <row r="791" spans="1:5" x14ac:dyDescent="0.2">
      <c r="A791" s="12" t="s">
        <v>15</v>
      </c>
      <c r="B791" s="98">
        <v>0</v>
      </c>
      <c r="C791" s="98">
        <v>165</v>
      </c>
      <c r="D791" s="98">
        <v>330.58100707207609</v>
      </c>
      <c r="E791" s="77">
        <f t="shared" si="324"/>
        <v>165.58100707207609</v>
      </c>
    </row>
    <row r="792" spans="1:5" ht="15" x14ac:dyDescent="0.25">
      <c r="A792" s="13" t="s">
        <v>11</v>
      </c>
      <c r="B792" s="15">
        <f>SUM(B789:B791)</f>
        <v>651</v>
      </c>
      <c r="C792" s="15">
        <v>979</v>
      </c>
      <c r="D792" s="15">
        <f t="shared" ref="D792" si="326">SUM(D789:D791)</f>
        <v>14577.736468939722</v>
      </c>
      <c r="E792" s="27">
        <f t="shared" si="324"/>
        <v>13598.736468939722</v>
      </c>
    </row>
    <row r="793" spans="1:5" x14ac:dyDescent="0.2">
      <c r="A793" s="12" t="s">
        <v>16</v>
      </c>
      <c r="B793" s="98">
        <v>0</v>
      </c>
      <c r="C793" s="98">
        <v>262</v>
      </c>
      <c r="D793" s="98">
        <v>0</v>
      </c>
      <c r="E793" s="43">
        <f t="shared" si="324"/>
        <v>-262</v>
      </c>
    </row>
    <row r="794" spans="1:5" x14ac:dyDescent="0.2">
      <c r="A794" s="12" t="s">
        <v>17</v>
      </c>
      <c r="B794" s="98">
        <v>0</v>
      </c>
      <c r="C794" s="98">
        <v>221</v>
      </c>
      <c r="D794" s="98">
        <v>0</v>
      </c>
      <c r="E794" s="43">
        <f t="shared" si="324"/>
        <v>-221</v>
      </c>
    </row>
    <row r="795" spans="1:5" x14ac:dyDescent="0.2">
      <c r="A795" s="12" t="s">
        <v>18</v>
      </c>
      <c r="B795" s="98">
        <v>0</v>
      </c>
      <c r="C795" s="98">
        <v>0</v>
      </c>
      <c r="D795" s="98">
        <v>0</v>
      </c>
      <c r="E795" s="43">
        <f t="shared" si="324"/>
        <v>0</v>
      </c>
    </row>
    <row r="796" spans="1:5" x14ac:dyDescent="0.2">
      <c r="A796" s="12" t="s">
        <v>19</v>
      </c>
      <c r="B796" s="98">
        <v>0</v>
      </c>
      <c r="C796" s="98">
        <v>0</v>
      </c>
      <c r="D796" s="98">
        <v>0</v>
      </c>
      <c r="E796" s="38">
        <f t="shared" si="324"/>
        <v>0</v>
      </c>
    </row>
    <row r="797" spans="1:5" ht="15" x14ac:dyDescent="0.25">
      <c r="A797" s="13" t="s">
        <v>12</v>
      </c>
      <c r="B797" s="15">
        <f>SUM(B793:B796)</f>
        <v>0</v>
      </c>
      <c r="C797" s="15">
        <v>483</v>
      </c>
      <c r="D797" s="15">
        <f t="shared" ref="D797:E797" si="327">SUM(D793:D796)</f>
        <v>0</v>
      </c>
      <c r="E797" s="14">
        <f t="shared" si="327"/>
        <v>-483</v>
      </c>
    </row>
    <row r="798" spans="1:5" x14ac:dyDescent="0.2">
      <c r="A798" s="12" t="s">
        <v>20</v>
      </c>
      <c r="B798" s="98">
        <v>0</v>
      </c>
      <c r="C798" s="98">
        <v>158</v>
      </c>
      <c r="D798" s="98">
        <v>0</v>
      </c>
      <c r="E798" s="43">
        <f t="shared" ref="E798:E800" si="328">D798-C798</f>
        <v>-158</v>
      </c>
    </row>
    <row r="799" spans="1:5" x14ac:dyDescent="0.2">
      <c r="A799" s="12" t="s">
        <v>21</v>
      </c>
      <c r="B799" s="98">
        <v>0</v>
      </c>
      <c r="C799" s="98">
        <v>0</v>
      </c>
      <c r="D799" s="98">
        <v>0</v>
      </c>
      <c r="E799" s="43">
        <f t="shared" si="328"/>
        <v>0</v>
      </c>
    </row>
    <row r="800" spans="1:5" x14ac:dyDescent="0.2">
      <c r="A800" s="21" t="s">
        <v>22</v>
      </c>
      <c r="B800" s="98">
        <v>0</v>
      </c>
      <c r="C800" s="98">
        <v>0</v>
      </c>
      <c r="D800" s="98">
        <v>0</v>
      </c>
      <c r="E800" s="43">
        <f t="shared" si="328"/>
        <v>0</v>
      </c>
    </row>
    <row r="801" spans="1:5" ht="15" x14ac:dyDescent="0.25">
      <c r="A801" s="13" t="s">
        <v>28</v>
      </c>
      <c r="B801" s="15">
        <f>SUM(B798:B800)</f>
        <v>0</v>
      </c>
      <c r="C801" s="15">
        <v>158</v>
      </c>
      <c r="D801" s="15">
        <f t="shared" ref="D801:E801" si="329">SUM(D798:D800)</f>
        <v>0</v>
      </c>
      <c r="E801" s="14">
        <f t="shared" si="329"/>
        <v>-158</v>
      </c>
    </row>
    <row r="802" spans="1:5" ht="15" x14ac:dyDescent="0.25">
      <c r="A802" s="24" t="s">
        <v>7</v>
      </c>
      <c r="B802" s="29">
        <f>+B801+B792+B788+B797</f>
        <v>439924</v>
      </c>
      <c r="C802" s="29">
        <v>10781</v>
      </c>
      <c r="D802" s="29">
        <f t="shared" ref="D802:E802" si="330">+D801+D792+D788+D797</f>
        <v>485093.39798118325</v>
      </c>
      <c r="E802" s="81">
        <f t="shared" si="330"/>
        <v>474312.39798118325</v>
      </c>
    </row>
    <row r="803" spans="1:5" ht="15" x14ac:dyDescent="0.25">
      <c r="A803" s="34"/>
      <c r="B803" s="111"/>
      <c r="C803" s="111"/>
      <c r="D803" s="111"/>
      <c r="E803" s="76"/>
    </row>
    <row r="804" spans="1:5" ht="15" x14ac:dyDescent="0.25">
      <c r="A804" s="34" t="s">
        <v>39</v>
      </c>
      <c r="B804" s="100"/>
      <c r="C804" s="101"/>
      <c r="D804" s="101"/>
      <c r="E804" s="63"/>
    </row>
    <row r="805" spans="1:5" x14ac:dyDescent="0.2">
      <c r="A805" s="10" t="s">
        <v>25</v>
      </c>
      <c r="B805" s="89">
        <v>0</v>
      </c>
      <c r="C805" s="102">
        <v>0</v>
      </c>
      <c r="D805" s="102">
        <v>0</v>
      </c>
      <c r="E805" s="43">
        <f>D805-C805</f>
        <v>0</v>
      </c>
    </row>
    <row r="806" spans="1:5" x14ac:dyDescent="0.2">
      <c r="A806" s="12" t="s">
        <v>26</v>
      </c>
      <c r="B806" s="89">
        <v>0</v>
      </c>
      <c r="C806" s="89">
        <v>2770</v>
      </c>
      <c r="D806" s="89">
        <v>0</v>
      </c>
      <c r="E806" s="11">
        <f t="shared" ref="E806:E816" si="331">D806-C806</f>
        <v>-2770</v>
      </c>
    </row>
    <row r="807" spans="1:5" x14ac:dyDescent="0.2">
      <c r="A807" s="21" t="s">
        <v>27</v>
      </c>
      <c r="B807" s="89">
        <v>0</v>
      </c>
      <c r="C807" s="90">
        <v>967</v>
      </c>
      <c r="D807" s="90">
        <v>0</v>
      </c>
      <c r="E807" s="26">
        <f t="shared" si="331"/>
        <v>-967</v>
      </c>
    </row>
    <row r="808" spans="1:5" ht="15" x14ac:dyDescent="0.25">
      <c r="A808" s="13" t="s">
        <v>6</v>
      </c>
      <c r="B808" s="103">
        <f>SUM(B805:B807)</f>
        <v>0</v>
      </c>
      <c r="C808" s="103">
        <v>3737</v>
      </c>
      <c r="D808" s="103">
        <f t="shared" ref="D808" si="332">SUM(D805:D807)</f>
        <v>0</v>
      </c>
      <c r="E808" s="27">
        <f t="shared" si="331"/>
        <v>-3737</v>
      </c>
    </row>
    <row r="809" spans="1:5" x14ac:dyDescent="0.2">
      <c r="A809" s="12" t="s">
        <v>13</v>
      </c>
      <c r="B809" s="89">
        <v>0</v>
      </c>
      <c r="C809" s="89">
        <v>659</v>
      </c>
      <c r="D809" s="89">
        <v>0</v>
      </c>
      <c r="E809" s="11">
        <f t="shared" si="331"/>
        <v>-659</v>
      </c>
    </row>
    <row r="810" spans="1:5" x14ac:dyDescent="0.2">
      <c r="A810" s="12" t="s">
        <v>14</v>
      </c>
      <c r="B810" s="102">
        <v>0</v>
      </c>
      <c r="C810" s="102">
        <v>0</v>
      </c>
      <c r="D810" s="102">
        <v>0</v>
      </c>
      <c r="E810" s="26">
        <f t="shared" si="331"/>
        <v>0</v>
      </c>
    </row>
    <row r="811" spans="1:5" x14ac:dyDescent="0.2">
      <c r="A811" s="12" t="s">
        <v>15</v>
      </c>
      <c r="B811" s="89">
        <v>0</v>
      </c>
      <c r="C811" s="89">
        <v>0</v>
      </c>
      <c r="D811" s="89">
        <v>0</v>
      </c>
      <c r="E811" s="11">
        <f t="shared" si="331"/>
        <v>0</v>
      </c>
    </row>
    <row r="812" spans="1:5" ht="15" x14ac:dyDescent="0.25">
      <c r="A812" s="13" t="s">
        <v>11</v>
      </c>
      <c r="B812" s="15">
        <f>SUM(B809:B811)</f>
        <v>0</v>
      </c>
      <c r="C812" s="15">
        <v>659</v>
      </c>
      <c r="D812" s="15">
        <f t="shared" ref="D812" si="333">SUM(D809:D811)</f>
        <v>0</v>
      </c>
      <c r="E812" s="14">
        <f t="shared" si="331"/>
        <v>-659</v>
      </c>
    </row>
    <row r="813" spans="1:5" x14ac:dyDescent="0.2">
      <c r="A813" s="12" t="s">
        <v>16</v>
      </c>
      <c r="B813" s="102">
        <v>0</v>
      </c>
      <c r="C813" s="102">
        <v>0</v>
      </c>
      <c r="D813" s="102">
        <v>0</v>
      </c>
      <c r="E813" s="26">
        <f t="shared" si="331"/>
        <v>0</v>
      </c>
    </row>
    <row r="814" spans="1:5" x14ac:dyDescent="0.2">
      <c r="A814" s="12" t="s">
        <v>17</v>
      </c>
      <c r="B814" s="89">
        <v>0</v>
      </c>
      <c r="C814" s="89">
        <v>0</v>
      </c>
      <c r="D814" s="89">
        <v>0</v>
      </c>
      <c r="E814" s="11">
        <f t="shared" si="331"/>
        <v>0</v>
      </c>
    </row>
    <row r="815" spans="1:5" x14ac:dyDescent="0.2">
      <c r="A815" s="12" t="s">
        <v>18</v>
      </c>
      <c r="B815" s="102">
        <v>0</v>
      </c>
      <c r="C815" s="102">
        <v>0</v>
      </c>
      <c r="D815" s="102">
        <v>0</v>
      </c>
      <c r="E815" s="26">
        <f t="shared" si="331"/>
        <v>0</v>
      </c>
    </row>
    <row r="816" spans="1:5" x14ac:dyDescent="0.2">
      <c r="A816" s="12" t="s">
        <v>19</v>
      </c>
      <c r="B816" s="89">
        <v>0</v>
      </c>
      <c r="C816" s="89">
        <v>0</v>
      </c>
      <c r="D816" s="89">
        <v>0</v>
      </c>
      <c r="E816" s="11">
        <f t="shared" si="331"/>
        <v>0</v>
      </c>
    </row>
    <row r="817" spans="1:5" ht="15" x14ac:dyDescent="0.25">
      <c r="A817" s="13" t="s">
        <v>12</v>
      </c>
      <c r="B817" s="15">
        <f>SUM(B813:B816)</f>
        <v>0</v>
      </c>
      <c r="C817" s="15">
        <v>0</v>
      </c>
      <c r="D817" s="15">
        <f t="shared" ref="D817" si="334">SUM(D813:D816)</f>
        <v>0</v>
      </c>
      <c r="E817" s="14">
        <f t="shared" ref="E817" si="335">SUM(E813:E816)</f>
        <v>0</v>
      </c>
    </row>
    <row r="818" spans="1:5" x14ac:dyDescent="0.2">
      <c r="A818" s="12" t="s">
        <v>20</v>
      </c>
      <c r="B818" s="102">
        <v>0</v>
      </c>
      <c r="C818" s="102">
        <v>0</v>
      </c>
      <c r="D818" s="102">
        <v>0</v>
      </c>
      <c r="E818" s="26">
        <f t="shared" ref="E818:E820" si="336">D818-C818</f>
        <v>0</v>
      </c>
    </row>
    <row r="819" spans="1:5" x14ac:dyDescent="0.2">
      <c r="A819" s="12" t="s">
        <v>21</v>
      </c>
      <c r="B819" s="89">
        <v>0</v>
      </c>
      <c r="C819" s="89">
        <v>0</v>
      </c>
      <c r="D819" s="89">
        <v>0</v>
      </c>
      <c r="E819" s="11">
        <f t="shared" si="336"/>
        <v>0</v>
      </c>
    </row>
    <row r="820" spans="1:5" x14ac:dyDescent="0.2">
      <c r="A820" s="21" t="s">
        <v>22</v>
      </c>
      <c r="B820" s="90">
        <v>0</v>
      </c>
      <c r="C820" s="90">
        <v>0</v>
      </c>
      <c r="D820" s="90">
        <v>0</v>
      </c>
      <c r="E820" s="26">
        <f t="shared" si="336"/>
        <v>0</v>
      </c>
    </row>
    <row r="821" spans="1:5" ht="15" x14ac:dyDescent="0.25">
      <c r="A821" s="13" t="s">
        <v>28</v>
      </c>
      <c r="B821" s="99">
        <f>SUM(B818:B820)</f>
        <v>0</v>
      </c>
      <c r="C821" s="99">
        <v>0</v>
      </c>
      <c r="D821" s="99">
        <f t="shared" ref="D821" si="337">SUM(D818:D820)</f>
        <v>0</v>
      </c>
      <c r="E821" s="14">
        <f t="shared" ref="E821" si="338">SUM(E818:E820)</f>
        <v>0</v>
      </c>
    </row>
    <row r="822" spans="1:5" ht="15" x14ac:dyDescent="0.25">
      <c r="A822" s="16" t="s">
        <v>7</v>
      </c>
      <c r="B822" s="29">
        <f>+B821+B812+B808+B817</f>
        <v>0</v>
      </c>
      <c r="C822" s="29">
        <v>4396</v>
      </c>
      <c r="D822" s="29">
        <f t="shared" ref="D822" si="339">+D821+D812+D808+D817</f>
        <v>0</v>
      </c>
      <c r="E822" s="57">
        <f t="shared" ref="E822" si="340">+E821+E812+E808+E817</f>
        <v>-4396</v>
      </c>
    </row>
    <row r="823" spans="1:5" ht="15" x14ac:dyDescent="0.25">
      <c r="A823" s="34"/>
      <c r="B823" s="98"/>
      <c r="C823" s="98"/>
      <c r="D823" s="98"/>
      <c r="E823" s="38"/>
    </row>
    <row r="824" spans="1:5" ht="15" x14ac:dyDescent="0.25">
      <c r="A824" s="34" t="s">
        <v>103</v>
      </c>
      <c r="B824" s="108"/>
      <c r="C824" s="108"/>
      <c r="D824" s="108"/>
      <c r="E824" s="26"/>
    </row>
    <row r="825" spans="1:5" x14ac:dyDescent="0.2">
      <c r="A825" s="10" t="s">
        <v>25</v>
      </c>
      <c r="B825" s="104">
        <v>312056</v>
      </c>
      <c r="C825" s="104">
        <v>289737</v>
      </c>
      <c r="D825" s="104">
        <v>361872.89084873471</v>
      </c>
      <c r="E825" s="77">
        <f>D825-C825</f>
        <v>72135.890848734707</v>
      </c>
    </row>
    <row r="826" spans="1:5" x14ac:dyDescent="0.2">
      <c r="A826" s="12" t="s">
        <v>26</v>
      </c>
      <c r="B826" s="98">
        <v>16814</v>
      </c>
      <c r="C826" s="98">
        <v>26479</v>
      </c>
      <c r="D826" s="98">
        <v>17953.168085554964</v>
      </c>
      <c r="E826" s="43">
        <f t="shared" ref="E826:E836" si="341">D826-C826</f>
        <v>-8525.8319144450361</v>
      </c>
    </row>
    <row r="827" spans="1:5" x14ac:dyDescent="0.2">
      <c r="A827" s="21" t="s">
        <v>27</v>
      </c>
      <c r="B827" s="98">
        <v>132946</v>
      </c>
      <c r="C827" s="98">
        <v>121136</v>
      </c>
      <c r="D827" s="98">
        <v>139655.15581281434</v>
      </c>
      <c r="E827" s="77">
        <f t="shared" si="341"/>
        <v>18519.155812814337</v>
      </c>
    </row>
    <row r="828" spans="1:5" ht="15" x14ac:dyDescent="0.25">
      <c r="A828" s="13" t="s">
        <v>6</v>
      </c>
      <c r="B828" s="103">
        <f>SUM(B825:B827)</f>
        <v>461816</v>
      </c>
      <c r="C828" s="103">
        <v>437352</v>
      </c>
      <c r="D828" s="103">
        <f t="shared" ref="D828" si="342">SUM(D825:D827)</f>
        <v>519481.21474710398</v>
      </c>
      <c r="E828" s="64">
        <f t="shared" si="341"/>
        <v>82129.214747103979</v>
      </c>
    </row>
    <row r="829" spans="1:5" x14ac:dyDescent="0.2">
      <c r="A829" s="12" t="s">
        <v>13</v>
      </c>
      <c r="B829" s="98">
        <v>9952</v>
      </c>
      <c r="C829" s="98">
        <v>3601</v>
      </c>
      <c r="D829" s="98">
        <v>2208.5706687990305</v>
      </c>
      <c r="E829" s="43">
        <f t="shared" si="341"/>
        <v>-1392.4293312009695</v>
      </c>
    </row>
    <row r="830" spans="1:5" x14ac:dyDescent="0.2">
      <c r="A830" s="12" t="s">
        <v>14</v>
      </c>
      <c r="B830" s="98">
        <v>13938</v>
      </c>
      <c r="C830" s="98">
        <v>35293</v>
      </c>
      <c r="D830" s="98">
        <v>13521.255629085537</v>
      </c>
      <c r="E830" s="43">
        <f t="shared" si="341"/>
        <v>-21771.744370914465</v>
      </c>
    </row>
    <row r="831" spans="1:5" x14ac:dyDescent="0.2">
      <c r="A831" s="12" t="s">
        <v>15</v>
      </c>
      <c r="B831" s="98">
        <v>0</v>
      </c>
      <c r="C831" s="98">
        <v>7870</v>
      </c>
      <c r="D831" s="98">
        <v>364.98386169373958</v>
      </c>
      <c r="E831" s="77">
        <f t="shared" si="341"/>
        <v>-7505.0161383062605</v>
      </c>
    </row>
    <row r="832" spans="1:5" ht="15" x14ac:dyDescent="0.25">
      <c r="A832" s="13" t="s">
        <v>11</v>
      </c>
      <c r="B832" s="15">
        <f>SUM(B829:B831)</f>
        <v>23890</v>
      </c>
      <c r="C832" s="15">
        <v>46764</v>
      </c>
      <c r="D832" s="15">
        <f t="shared" ref="D832" si="343">SUM(D829:D831)</f>
        <v>16094.810159578306</v>
      </c>
      <c r="E832" s="64">
        <f t="shared" si="341"/>
        <v>-30669.189840421692</v>
      </c>
    </row>
    <row r="833" spans="1:5" x14ac:dyDescent="0.2">
      <c r="A833" s="12" t="s">
        <v>16</v>
      </c>
      <c r="B833" s="98">
        <v>0</v>
      </c>
      <c r="C833" s="98">
        <v>12502</v>
      </c>
      <c r="D833" s="98">
        <v>0</v>
      </c>
      <c r="E833" s="43">
        <f t="shared" si="341"/>
        <v>-12502</v>
      </c>
    </row>
    <row r="834" spans="1:5" x14ac:dyDescent="0.2">
      <c r="A834" s="12" t="s">
        <v>17</v>
      </c>
      <c r="B834" s="98">
        <v>0</v>
      </c>
      <c r="C834" s="98">
        <v>10568</v>
      </c>
      <c r="D834" s="98">
        <v>0</v>
      </c>
      <c r="E834" s="43">
        <f t="shared" si="341"/>
        <v>-10568</v>
      </c>
    </row>
    <row r="835" spans="1:5" x14ac:dyDescent="0.2">
      <c r="A835" s="12" t="s">
        <v>18</v>
      </c>
      <c r="B835" s="98">
        <v>0</v>
      </c>
      <c r="C835" s="98">
        <v>0</v>
      </c>
      <c r="D835" s="98">
        <v>0</v>
      </c>
      <c r="E835" s="43">
        <f t="shared" si="341"/>
        <v>0</v>
      </c>
    </row>
    <row r="836" spans="1:5" x14ac:dyDescent="0.2">
      <c r="A836" s="12" t="s">
        <v>19</v>
      </c>
      <c r="B836" s="98">
        <v>0</v>
      </c>
      <c r="C836" s="98">
        <v>0</v>
      </c>
      <c r="D836" s="98">
        <v>0</v>
      </c>
      <c r="E836" s="38">
        <f t="shared" si="341"/>
        <v>0</v>
      </c>
    </row>
    <row r="837" spans="1:5" ht="15" x14ac:dyDescent="0.25">
      <c r="A837" s="13" t="s">
        <v>12</v>
      </c>
      <c r="B837" s="15">
        <f>SUM(B833:B836)</f>
        <v>0</v>
      </c>
      <c r="C837" s="15">
        <v>23070</v>
      </c>
      <c r="D837" s="15">
        <f t="shared" ref="D837" si="344">SUM(D833:D836)</f>
        <v>0</v>
      </c>
      <c r="E837" s="14">
        <f t="shared" ref="E837" si="345">SUM(E833:E836)</f>
        <v>-23070</v>
      </c>
    </row>
    <row r="838" spans="1:5" x14ac:dyDescent="0.2">
      <c r="A838" s="12" t="s">
        <v>20</v>
      </c>
      <c r="B838" s="98">
        <v>0</v>
      </c>
      <c r="C838" s="98">
        <v>7547</v>
      </c>
      <c r="D838" s="98">
        <v>0</v>
      </c>
      <c r="E838" s="43">
        <f t="shared" ref="E838:E840" si="346">D838-C838</f>
        <v>-7547</v>
      </c>
    </row>
    <row r="839" spans="1:5" x14ac:dyDescent="0.2">
      <c r="A839" s="12" t="s">
        <v>21</v>
      </c>
      <c r="B839" s="98">
        <v>0</v>
      </c>
      <c r="C839" s="98">
        <v>0</v>
      </c>
      <c r="D839" s="98">
        <v>0</v>
      </c>
      <c r="E839" s="43">
        <f t="shared" si="346"/>
        <v>0</v>
      </c>
    </row>
    <row r="840" spans="1:5" x14ac:dyDescent="0.2">
      <c r="A840" s="21" t="s">
        <v>22</v>
      </c>
      <c r="B840" s="98">
        <v>0</v>
      </c>
      <c r="C840" s="98">
        <v>0</v>
      </c>
      <c r="D840" s="98">
        <v>0</v>
      </c>
      <c r="E840" s="43">
        <f t="shared" si="346"/>
        <v>0</v>
      </c>
    </row>
    <row r="841" spans="1:5" ht="15" x14ac:dyDescent="0.25">
      <c r="A841" s="13" t="s">
        <v>28</v>
      </c>
      <c r="B841" s="15">
        <f>SUM(B838:B840)</f>
        <v>0</v>
      </c>
      <c r="C841" s="15">
        <v>7547</v>
      </c>
      <c r="D841" s="15">
        <f t="shared" ref="D841" si="347">SUM(D838:D840)</f>
        <v>0</v>
      </c>
      <c r="E841" s="14">
        <f t="shared" ref="E841" si="348">SUM(E838:E840)</f>
        <v>-7547</v>
      </c>
    </row>
    <row r="842" spans="1:5" ht="15" x14ac:dyDescent="0.25">
      <c r="A842" s="24" t="s">
        <v>7</v>
      </c>
      <c r="B842" s="15">
        <f>+B841+B832+B828+B837</f>
        <v>485706</v>
      </c>
      <c r="C842" s="15">
        <v>514733</v>
      </c>
      <c r="D842" s="15">
        <f t="shared" ref="D842" si="349">+D841+D832+D828+D837</f>
        <v>535576.02490668232</v>
      </c>
      <c r="E842" s="78">
        <f t="shared" ref="E842" si="350">+E841+E832+E828+E837</f>
        <v>20843.024906682287</v>
      </c>
    </row>
    <row r="843" spans="1:5" ht="15" x14ac:dyDescent="0.25">
      <c r="A843" s="36" t="s">
        <v>5</v>
      </c>
      <c r="B843" s="144" t="s">
        <v>1</v>
      </c>
      <c r="C843" s="95" t="s">
        <v>2</v>
      </c>
      <c r="D843" s="95" t="s">
        <v>2</v>
      </c>
      <c r="E843" s="186" t="str">
        <f>+$E$4</f>
        <v>2025-26+/-</v>
      </c>
    </row>
    <row r="844" spans="1:5" ht="15" x14ac:dyDescent="0.25">
      <c r="A844" s="34"/>
      <c r="B844" s="95" t="str">
        <f>$B$5</f>
        <v>2024-25</v>
      </c>
      <c r="C844" s="95" t="str">
        <f>+$C$5</f>
        <v>2024-25</v>
      </c>
      <c r="D844" s="95" t="str">
        <f>+$D$5</f>
        <v>2025-26</v>
      </c>
      <c r="E844" s="185" t="str">
        <f>+$E$5</f>
        <v>2024-25</v>
      </c>
    </row>
    <row r="845" spans="1:5" ht="15" x14ac:dyDescent="0.25">
      <c r="A845" s="19" t="s">
        <v>38</v>
      </c>
      <c r="B845" s="180"/>
      <c r="C845" s="180"/>
      <c r="D845" s="180"/>
      <c r="E845" s="181"/>
    </row>
    <row r="846" spans="1:5" ht="15" x14ac:dyDescent="0.25">
      <c r="A846" s="9"/>
      <c r="B846" s="111"/>
      <c r="C846" s="111"/>
      <c r="D846" s="111"/>
      <c r="E846" s="76"/>
    </row>
    <row r="847" spans="1:5" ht="15" x14ac:dyDescent="0.25">
      <c r="A847" s="32" t="s">
        <v>40</v>
      </c>
      <c r="B847" s="100"/>
      <c r="C847" s="101"/>
      <c r="D847" s="101"/>
      <c r="E847" s="59"/>
    </row>
    <row r="848" spans="1:5" x14ac:dyDescent="0.2">
      <c r="A848" s="12" t="s">
        <v>25</v>
      </c>
      <c r="B848" s="104">
        <v>100011</v>
      </c>
      <c r="C848" s="104">
        <v>0</v>
      </c>
      <c r="D848" s="98">
        <v>155841.4851195208</v>
      </c>
      <c r="E848" s="11">
        <f>D848-C848</f>
        <v>155841.4851195208</v>
      </c>
    </row>
    <row r="849" spans="1:5" x14ac:dyDescent="0.2">
      <c r="A849" s="12" t="s">
        <v>26</v>
      </c>
      <c r="B849" s="98">
        <v>64017</v>
      </c>
      <c r="C849" s="98">
        <v>43313</v>
      </c>
      <c r="D849" s="89">
        <v>7731.5777108675129</v>
      </c>
      <c r="E849" s="11">
        <f t="shared" ref="E849:E859" si="351">D849-C849</f>
        <v>-35581.42228913249</v>
      </c>
    </row>
    <row r="850" spans="1:5" x14ac:dyDescent="0.2">
      <c r="A850" s="21" t="s">
        <v>27</v>
      </c>
      <c r="B850" s="98">
        <v>43490</v>
      </c>
      <c r="C850" s="98">
        <v>16500</v>
      </c>
      <c r="D850" s="102">
        <v>60142.84970455162</v>
      </c>
      <c r="E850" s="61">
        <f t="shared" si="351"/>
        <v>43642.84970455162</v>
      </c>
    </row>
    <row r="851" spans="1:5" ht="15" x14ac:dyDescent="0.25">
      <c r="A851" s="13" t="s">
        <v>6</v>
      </c>
      <c r="B851" s="103">
        <f>SUM(B848:B850)</f>
        <v>207518</v>
      </c>
      <c r="C851" s="103">
        <v>59813</v>
      </c>
      <c r="D851" s="103">
        <f t="shared" ref="D851" si="352">SUM(D848:D850)</f>
        <v>223715.91253493994</v>
      </c>
      <c r="E851" s="68">
        <f t="shared" si="351"/>
        <v>163902.91253493994</v>
      </c>
    </row>
    <row r="852" spans="1:5" x14ac:dyDescent="0.2">
      <c r="A852" s="12" t="s">
        <v>13</v>
      </c>
      <c r="B852" s="98">
        <v>0</v>
      </c>
      <c r="C852" s="98">
        <v>688</v>
      </c>
      <c r="D852" s="98">
        <v>951.12660196733736</v>
      </c>
      <c r="E852" s="43">
        <f t="shared" si="351"/>
        <v>263.12660196733736</v>
      </c>
    </row>
    <row r="853" spans="1:5" x14ac:dyDescent="0.2">
      <c r="A853" s="12" t="s">
        <v>14</v>
      </c>
      <c r="B853" s="98">
        <v>0</v>
      </c>
      <c r="C853" s="98">
        <v>4125</v>
      </c>
      <c r="D853" s="98">
        <v>5822.9632868469917</v>
      </c>
      <c r="E853" s="77">
        <f t="shared" si="351"/>
        <v>1697.9632868469917</v>
      </c>
    </row>
    <row r="854" spans="1:5" x14ac:dyDescent="0.2">
      <c r="A854" s="12" t="s">
        <v>15</v>
      </c>
      <c r="B854" s="98">
        <v>1652</v>
      </c>
      <c r="C854" s="98">
        <v>688</v>
      </c>
      <c r="D854" s="98">
        <v>157.18123266322877</v>
      </c>
      <c r="E854" s="77">
        <f t="shared" si="351"/>
        <v>-530.8187673367712</v>
      </c>
    </row>
    <row r="855" spans="1:5" ht="15" x14ac:dyDescent="0.25">
      <c r="A855" s="13" t="s">
        <v>11</v>
      </c>
      <c r="B855" s="15">
        <f>SUM(B852:B854)</f>
        <v>1652</v>
      </c>
      <c r="C855" s="15">
        <v>5501</v>
      </c>
      <c r="D855" s="15">
        <f t="shared" ref="D855" si="353">SUM(D852:D854)</f>
        <v>6931.2711214775582</v>
      </c>
      <c r="E855" s="27">
        <f t="shared" si="351"/>
        <v>1430.2711214775582</v>
      </c>
    </row>
    <row r="856" spans="1:5" x14ac:dyDescent="0.2">
      <c r="A856" s="12" t="s">
        <v>16</v>
      </c>
      <c r="B856" s="98">
        <v>0</v>
      </c>
      <c r="C856" s="98">
        <v>1375</v>
      </c>
      <c r="D856" s="98">
        <v>0</v>
      </c>
      <c r="E856" s="43">
        <f t="shared" si="351"/>
        <v>-1375</v>
      </c>
    </row>
    <row r="857" spans="1:5" x14ac:dyDescent="0.2">
      <c r="A857" s="12" t="s">
        <v>17</v>
      </c>
      <c r="B857" s="98">
        <v>0</v>
      </c>
      <c r="C857" s="98">
        <v>1375</v>
      </c>
      <c r="D857" s="98">
        <v>0</v>
      </c>
      <c r="E857" s="43">
        <f t="shared" si="351"/>
        <v>-1375</v>
      </c>
    </row>
    <row r="858" spans="1:5" x14ac:dyDescent="0.2">
      <c r="A858" s="12" t="s">
        <v>18</v>
      </c>
      <c r="B858" s="98">
        <v>0</v>
      </c>
      <c r="C858" s="98">
        <v>0</v>
      </c>
      <c r="D858" s="98">
        <v>0</v>
      </c>
      <c r="E858" s="43">
        <f t="shared" si="351"/>
        <v>0</v>
      </c>
    </row>
    <row r="859" spans="1:5" x14ac:dyDescent="0.2">
      <c r="A859" s="12" t="s">
        <v>19</v>
      </c>
      <c r="B859" s="98">
        <v>0</v>
      </c>
      <c r="C859" s="98">
        <v>0</v>
      </c>
      <c r="D859" s="98">
        <v>0</v>
      </c>
      <c r="E859" s="38">
        <f t="shared" si="351"/>
        <v>0</v>
      </c>
    </row>
    <row r="860" spans="1:5" ht="15" x14ac:dyDescent="0.25">
      <c r="A860" s="13" t="s">
        <v>12</v>
      </c>
      <c r="B860" s="15">
        <f>SUM(B856:B859)</f>
        <v>0</v>
      </c>
      <c r="C860" s="15">
        <v>2750</v>
      </c>
      <c r="D860" s="15">
        <f t="shared" ref="D860" si="354">SUM(D856:D859)</f>
        <v>0</v>
      </c>
      <c r="E860" s="14">
        <f t="shared" ref="E860" si="355">SUM(E856:E859)</f>
        <v>-2750</v>
      </c>
    </row>
    <row r="861" spans="1:5" x14ac:dyDescent="0.2">
      <c r="A861" s="12" t="s">
        <v>20</v>
      </c>
      <c r="B861" s="98">
        <v>0</v>
      </c>
      <c r="C861" s="98">
        <v>688</v>
      </c>
      <c r="D861" s="98">
        <v>0</v>
      </c>
      <c r="E861" s="43">
        <f t="shared" ref="E861:E863" si="356">D861-C861</f>
        <v>-688</v>
      </c>
    </row>
    <row r="862" spans="1:5" x14ac:dyDescent="0.2">
      <c r="A862" s="12" t="s">
        <v>21</v>
      </c>
      <c r="B862" s="98">
        <v>0</v>
      </c>
      <c r="C862" s="98">
        <v>0</v>
      </c>
      <c r="D862" s="98">
        <v>0</v>
      </c>
      <c r="E862" s="43">
        <f t="shared" si="356"/>
        <v>0</v>
      </c>
    </row>
    <row r="863" spans="1:5" x14ac:dyDescent="0.2">
      <c r="A863" s="21" t="s">
        <v>22</v>
      </c>
      <c r="B863" s="98">
        <v>0</v>
      </c>
      <c r="C863" s="98">
        <v>0</v>
      </c>
      <c r="D863" s="98">
        <v>0</v>
      </c>
      <c r="E863" s="43">
        <f t="shared" si="356"/>
        <v>0</v>
      </c>
    </row>
    <row r="864" spans="1:5" ht="15" x14ac:dyDescent="0.25">
      <c r="A864" s="13" t="s">
        <v>28</v>
      </c>
      <c r="B864" s="15">
        <f>SUM(B861:B863)</f>
        <v>0</v>
      </c>
      <c r="C864" s="15">
        <v>688</v>
      </c>
      <c r="D864" s="15">
        <f t="shared" ref="D864" si="357">SUM(D861:D863)</f>
        <v>0</v>
      </c>
      <c r="E864" s="14">
        <f t="shared" ref="E864" si="358">SUM(E861:E863)</f>
        <v>-688</v>
      </c>
    </row>
    <row r="865" spans="1:5" ht="15" x14ac:dyDescent="0.25">
      <c r="A865" s="24" t="s">
        <v>7</v>
      </c>
      <c r="B865" s="15">
        <f>+B864+B855+B851+B860</f>
        <v>209170</v>
      </c>
      <c r="C865" s="15">
        <v>68752</v>
      </c>
      <c r="D865" s="29">
        <f t="shared" ref="D865" si="359">+D864+D855+D851+D860</f>
        <v>230647.1836564175</v>
      </c>
      <c r="E865" s="81">
        <f t="shared" ref="E865" si="360">+E864+E855+E851+E860</f>
        <v>161895.1836564175</v>
      </c>
    </row>
    <row r="866" spans="1:5" ht="15" x14ac:dyDescent="0.25">
      <c r="A866" s="9"/>
      <c r="B866" s="111"/>
      <c r="C866" s="111"/>
      <c r="D866" s="111"/>
      <c r="E866" s="76"/>
    </row>
    <row r="867" spans="1:5" ht="15" x14ac:dyDescent="0.25">
      <c r="A867" s="32" t="s">
        <v>121</v>
      </c>
      <c r="B867" s="100"/>
      <c r="C867" s="101"/>
      <c r="D867" s="101"/>
      <c r="E867" s="63"/>
    </row>
    <row r="868" spans="1:5" x14ac:dyDescent="0.2">
      <c r="A868" s="12" t="s">
        <v>25</v>
      </c>
      <c r="B868" s="104">
        <v>250406</v>
      </c>
      <c r="C868" s="104">
        <v>0</v>
      </c>
      <c r="D868" s="98">
        <v>265899.49985492195</v>
      </c>
      <c r="E868" s="11">
        <f>D868-C868</f>
        <v>265899.49985492195</v>
      </c>
    </row>
    <row r="869" spans="1:5" x14ac:dyDescent="0.2">
      <c r="A869" s="12" t="s">
        <v>26</v>
      </c>
      <c r="B869" s="98">
        <v>11208</v>
      </c>
      <c r="C869" s="98">
        <v>43313</v>
      </c>
      <c r="D869" s="89">
        <v>13191.754716867878</v>
      </c>
      <c r="E869" s="11">
        <f t="shared" ref="E869:E879" si="361">D869-C869</f>
        <v>-30121.245283132121</v>
      </c>
    </row>
    <row r="870" spans="1:5" x14ac:dyDescent="0.2">
      <c r="A870" s="21" t="s">
        <v>27</v>
      </c>
      <c r="B870" s="98">
        <v>95276</v>
      </c>
      <c r="C870" s="98">
        <v>16500</v>
      </c>
      <c r="D870" s="102">
        <v>102616.79452056796</v>
      </c>
      <c r="E870" s="61">
        <f t="shared" si="361"/>
        <v>86116.794520567957</v>
      </c>
    </row>
    <row r="871" spans="1:5" ht="15" x14ac:dyDescent="0.25">
      <c r="A871" s="13" t="s">
        <v>6</v>
      </c>
      <c r="B871" s="103">
        <f>SUM(B868:B870)</f>
        <v>356890</v>
      </c>
      <c r="C871" s="103">
        <v>59813</v>
      </c>
      <c r="D871" s="103">
        <f t="shared" ref="D871" si="362">SUM(D868:D870)</f>
        <v>381708.04909235775</v>
      </c>
      <c r="E871" s="68">
        <f t="shared" si="361"/>
        <v>321895.04909235775</v>
      </c>
    </row>
    <row r="872" spans="1:5" x14ac:dyDescent="0.2">
      <c r="A872" s="12" t="s">
        <v>13</v>
      </c>
      <c r="B872" s="98">
        <v>0</v>
      </c>
      <c r="C872" s="98">
        <v>688</v>
      </c>
      <c r="D872" s="98">
        <v>1622.8290404693241</v>
      </c>
      <c r="E872" s="43">
        <f t="shared" si="361"/>
        <v>934.82904046932413</v>
      </c>
    </row>
    <row r="873" spans="1:5" x14ac:dyDescent="0.2">
      <c r="A873" s="12" t="s">
        <v>14</v>
      </c>
      <c r="B873" s="98">
        <v>0</v>
      </c>
      <c r="C873" s="98">
        <v>4125</v>
      </c>
      <c r="D873" s="98">
        <v>9935.2430096435437</v>
      </c>
      <c r="E873" s="77">
        <f t="shared" si="361"/>
        <v>5810.2430096435437</v>
      </c>
    </row>
    <row r="874" spans="1:5" x14ac:dyDescent="0.2">
      <c r="A874" s="12" t="s">
        <v>15</v>
      </c>
      <c r="B874" s="98">
        <v>0</v>
      </c>
      <c r="C874" s="98">
        <v>688</v>
      </c>
      <c r="D874" s="98">
        <v>268.18540082365689</v>
      </c>
      <c r="E874" s="77">
        <f t="shared" si="361"/>
        <v>-419.81459917634311</v>
      </c>
    </row>
    <row r="875" spans="1:5" ht="15" x14ac:dyDescent="0.25">
      <c r="A875" s="13" t="s">
        <v>11</v>
      </c>
      <c r="B875" s="15">
        <f>SUM(B872:B874)</f>
        <v>0</v>
      </c>
      <c r="C875" s="15">
        <v>5501</v>
      </c>
      <c r="D875" s="15">
        <f t="shared" ref="D875" si="363">SUM(D872:D874)</f>
        <v>11826.257450936524</v>
      </c>
      <c r="E875" s="27">
        <f t="shared" si="361"/>
        <v>6325.257450936524</v>
      </c>
    </row>
    <row r="876" spans="1:5" x14ac:dyDescent="0.2">
      <c r="A876" s="12" t="s">
        <v>16</v>
      </c>
      <c r="B876" s="98">
        <v>0</v>
      </c>
      <c r="C876" s="98">
        <v>1375</v>
      </c>
      <c r="D876" s="98">
        <v>0</v>
      </c>
      <c r="E876" s="43">
        <f t="shared" si="361"/>
        <v>-1375</v>
      </c>
    </row>
    <row r="877" spans="1:5" x14ac:dyDescent="0.2">
      <c r="A877" s="12" t="s">
        <v>17</v>
      </c>
      <c r="B877" s="98">
        <v>0</v>
      </c>
      <c r="C877" s="98">
        <v>1375</v>
      </c>
      <c r="D877" s="98">
        <v>0</v>
      </c>
      <c r="E877" s="43">
        <f t="shared" si="361"/>
        <v>-1375</v>
      </c>
    </row>
    <row r="878" spans="1:5" x14ac:dyDescent="0.2">
      <c r="A878" s="12" t="s">
        <v>18</v>
      </c>
      <c r="B878" s="98">
        <v>0</v>
      </c>
      <c r="C878" s="98">
        <v>0</v>
      </c>
      <c r="D878" s="98">
        <v>0</v>
      </c>
      <c r="E878" s="43">
        <f t="shared" si="361"/>
        <v>0</v>
      </c>
    </row>
    <row r="879" spans="1:5" x14ac:dyDescent="0.2">
      <c r="A879" s="12" t="s">
        <v>19</v>
      </c>
      <c r="B879" s="98">
        <v>0</v>
      </c>
      <c r="C879" s="98">
        <v>0</v>
      </c>
      <c r="D879" s="98">
        <v>0</v>
      </c>
      <c r="E879" s="38">
        <f t="shared" si="361"/>
        <v>0</v>
      </c>
    </row>
    <row r="880" spans="1:5" ht="15" x14ac:dyDescent="0.25">
      <c r="A880" s="13" t="s">
        <v>12</v>
      </c>
      <c r="B880" s="15">
        <f>SUM(B876:B879)</f>
        <v>0</v>
      </c>
      <c r="C880" s="15">
        <v>2750</v>
      </c>
      <c r="D880" s="15">
        <f t="shared" ref="D880:E880" si="364">SUM(D876:D879)</f>
        <v>0</v>
      </c>
      <c r="E880" s="14">
        <f t="shared" si="364"/>
        <v>-2750</v>
      </c>
    </row>
    <row r="881" spans="1:5" x14ac:dyDescent="0.2">
      <c r="A881" s="12" t="s">
        <v>20</v>
      </c>
      <c r="B881" s="98">
        <v>0</v>
      </c>
      <c r="C881" s="98">
        <v>688</v>
      </c>
      <c r="D881" s="98">
        <v>0</v>
      </c>
      <c r="E881" s="43">
        <f t="shared" ref="E881:E883" si="365">D881-C881</f>
        <v>-688</v>
      </c>
    </row>
    <row r="882" spans="1:5" x14ac:dyDescent="0.2">
      <c r="A882" s="12" t="s">
        <v>21</v>
      </c>
      <c r="B882" s="98">
        <v>0</v>
      </c>
      <c r="C882" s="98">
        <v>0</v>
      </c>
      <c r="D882" s="98">
        <v>0</v>
      </c>
      <c r="E882" s="43">
        <f t="shared" si="365"/>
        <v>0</v>
      </c>
    </row>
    <row r="883" spans="1:5" x14ac:dyDescent="0.2">
      <c r="A883" s="21" t="s">
        <v>22</v>
      </c>
      <c r="B883" s="98">
        <v>0</v>
      </c>
      <c r="C883" s="98">
        <v>0</v>
      </c>
      <c r="D883" s="98">
        <v>0</v>
      </c>
      <c r="E883" s="43">
        <f t="shared" si="365"/>
        <v>0</v>
      </c>
    </row>
    <row r="884" spans="1:5" ht="15" x14ac:dyDescent="0.25">
      <c r="A884" s="13" t="s">
        <v>28</v>
      </c>
      <c r="B884" s="15">
        <f>SUM(B881:B883)</f>
        <v>0</v>
      </c>
      <c r="C884" s="15">
        <v>688</v>
      </c>
      <c r="D884" s="15">
        <f t="shared" ref="D884:E884" si="366">SUM(D881:D883)</f>
        <v>0</v>
      </c>
      <c r="E884" s="14">
        <f t="shared" si="366"/>
        <v>-688</v>
      </c>
    </row>
    <row r="885" spans="1:5" ht="15" x14ac:dyDescent="0.25">
      <c r="A885" s="24" t="s">
        <v>7</v>
      </c>
      <c r="B885" s="15">
        <f>+B884+B875+B871+B880</f>
        <v>356890</v>
      </c>
      <c r="C885" s="15">
        <v>68752</v>
      </c>
      <c r="D885" s="29">
        <f t="shared" ref="D885:E885" si="367">+D884+D875+D871+D880</f>
        <v>393534.30654329428</v>
      </c>
      <c r="E885" s="81">
        <f t="shared" si="367"/>
        <v>324782.30654329428</v>
      </c>
    </row>
    <row r="886" spans="1:5" ht="15" x14ac:dyDescent="0.25">
      <c r="A886" s="34" t="s">
        <v>41</v>
      </c>
      <c r="B886" s="111"/>
      <c r="C886" s="111"/>
      <c r="D886" s="111"/>
      <c r="E886" s="76"/>
    </row>
    <row r="887" spans="1:5" ht="15" x14ac:dyDescent="0.25">
      <c r="A887" s="19" t="s">
        <v>42</v>
      </c>
      <c r="B887" s="100"/>
      <c r="C887" s="101"/>
      <c r="D887" s="101"/>
      <c r="E887" s="63"/>
    </row>
    <row r="888" spans="1:5" x14ac:dyDescent="0.2">
      <c r="A888" s="12" t="s">
        <v>25</v>
      </c>
      <c r="B888" s="104">
        <f>B702+B722+B742+B765+B868+B848+B825+B805+B682+B785</f>
        <v>2101742</v>
      </c>
      <c r="C888" s="104">
        <v>858534</v>
      </c>
      <c r="D888" s="104">
        <f>D702+D722+D742+D765+D868+D848+D825+D805+D682+D785</f>
        <v>2317538.6390543473</v>
      </c>
      <c r="E888" s="43">
        <f>D888-C888</f>
        <v>1459004.6390543473</v>
      </c>
    </row>
    <row r="889" spans="1:5" x14ac:dyDescent="0.2">
      <c r="A889" s="12" t="s">
        <v>26</v>
      </c>
      <c r="B889" s="104">
        <f t="shared" ref="B889:D903" si="368">B703+B723+B743+B766+B869+B849+B826+B806+B683+B786</f>
        <v>104271</v>
      </c>
      <c r="C889" s="104">
        <v>124545</v>
      </c>
      <c r="D889" s="104">
        <f t="shared" si="368"/>
        <v>114977.28009999805</v>
      </c>
      <c r="E889" s="43">
        <f t="shared" ref="E889:E899" si="369">D889-C889</f>
        <v>-9567.7199000019464</v>
      </c>
    </row>
    <row r="890" spans="1:5" x14ac:dyDescent="0.2">
      <c r="A890" s="21" t="s">
        <v>27</v>
      </c>
      <c r="B890" s="104">
        <f t="shared" si="368"/>
        <v>811110</v>
      </c>
      <c r="C890" s="104">
        <v>376411</v>
      </c>
      <c r="D890" s="104">
        <f t="shared" ref="D890:D901" si="370">+D684+D704+D724+D744+D767+D787+D807+D827+D850+D870</f>
        <v>894392.00317064661</v>
      </c>
      <c r="E890" s="77">
        <f t="shared" si="369"/>
        <v>517981.00317064661</v>
      </c>
    </row>
    <row r="891" spans="1:5" ht="15" x14ac:dyDescent="0.25">
      <c r="A891" s="13" t="s">
        <v>6</v>
      </c>
      <c r="B891" s="29">
        <f>+B888+B889+B890</f>
        <v>3017123</v>
      </c>
      <c r="C891" s="29">
        <v>1359490</v>
      </c>
      <c r="D891" s="29">
        <f>+D888+D889+D890</f>
        <v>3326907.9223249923</v>
      </c>
      <c r="E891" s="64">
        <f t="shared" si="369"/>
        <v>1967417.9223249923</v>
      </c>
    </row>
    <row r="892" spans="1:5" x14ac:dyDescent="0.2">
      <c r="A892" s="12" t="s">
        <v>13</v>
      </c>
      <c r="B892" s="104">
        <f t="shared" si="368"/>
        <v>12827</v>
      </c>
      <c r="C892" s="104">
        <v>12017</v>
      </c>
      <c r="D892" s="104">
        <f t="shared" si="370"/>
        <v>14144.325235358399</v>
      </c>
      <c r="E892" s="11">
        <f t="shared" si="369"/>
        <v>2127.3252353583994</v>
      </c>
    </row>
    <row r="893" spans="1:5" x14ac:dyDescent="0.2">
      <c r="A893" s="12" t="s">
        <v>14</v>
      </c>
      <c r="B893" s="104">
        <f t="shared" si="368"/>
        <v>78531</v>
      </c>
      <c r="C893" s="104">
        <v>108703</v>
      </c>
      <c r="D893" s="104">
        <f t="shared" si="370"/>
        <v>86594.031112530894</v>
      </c>
      <c r="E893" s="61">
        <f t="shared" si="369"/>
        <v>-22108.968887469106</v>
      </c>
    </row>
    <row r="894" spans="1:5" x14ac:dyDescent="0.2">
      <c r="A894" s="12" t="s">
        <v>15</v>
      </c>
      <c r="B894" s="104">
        <f t="shared" si="368"/>
        <v>2120</v>
      </c>
      <c r="C894" s="104">
        <v>24009</v>
      </c>
      <c r="D894" s="104">
        <f t="shared" si="370"/>
        <v>2337.4621959733545</v>
      </c>
      <c r="E894" s="11">
        <f t="shared" si="369"/>
        <v>-21671.537804026644</v>
      </c>
    </row>
    <row r="895" spans="1:5" ht="15" x14ac:dyDescent="0.25">
      <c r="A895" s="13" t="s">
        <v>11</v>
      </c>
      <c r="B895" s="29">
        <f>+B855+B832+B812+B689+B792</f>
        <v>93478</v>
      </c>
      <c r="C895" s="29">
        <v>144729</v>
      </c>
      <c r="D895" s="29">
        <f>+D892+D893+D894</f>
        <v>103075.81854386264</v>
      </c>
      <c r="E895" s="14">
        <f t="shared" si="369"/>
        <v>-41653.181456137361</v>
      </c>
    </row>
    <row r="896" spans="1:5" x14ac:dyDescent="0.2">
      <c r="A896" s="12" t="s">
        <v>16</v>
      </c>
      <c r="B896" s="104">
        <f t="shared" si="368"/>
        <v>0</v>
      </c>
      <c r="C896" s="104">
        <v>38420</v>
      </c>
      <c r="D896" s="104">
        <f t="shared" si="370"/>
        <v>0</v>
      </c>
      <c r="E896" s="26">
        <f t="shared" si="369"/>
        <v>-38420</v>
      </c>
    </row>
    <row r="897" spans="1:7" x14ac:dyDescent="0.2">
      <c r="A897" s="12" t="s">
        <v>17</v>
      </c>
      <c r="B897" s="104">
        <f t="shared" si="368"/>
        <v>0</v>
      </c>
      <c r="C897" s="104">
        <v>32689</v>
      </c>
      <c r="D897" s="104">
        <f t="shared" si="370"/>
        <v>0</v>
      </c>
      <c r="E897" s="11">
        <f t="shared" si="369"/>
        <v>-32689</v>
      </c>
    </row>
    <row r="898" spans="1:7" x14ac:dyDescent="0.2">
      <c r="A898" s="12" t="s">
        <v>18</v>
      </c>
      <c r="B898" s="104">
        <f t="shared" si="368"/>
        <v>0</v>
      </c>
      <c r="C898" s="104">
        <v>0</v>
      </c>
      <c r="D898" s="104">
        <f t="shared" si="370"/>
        <v>0</v>
      </c>
      <c r="E898" s="26">
        <f t="shared" si="369"/>
        <v>0</v>
      </c>
    </row>
    <row r="899" spans="1:7" x14ac:dyDescent="0.2">
      <c r="A899" s="12" t="s">
        <v>19</v>
      </c>
      <c r="B899" s="104">
        <f t="shared" si="368"/>
        <v>0</v>
      </c>
      <c r="C899" s="104">
        <v>0</v>
      </c>
      <c r="D899" s="104">
        <f t="shared" si="370"/>
        <v>0</v>
      </c>
      <c r="E899" s="11">
        <f t="shared" si="369"/>
        <v>0</v>
      </c>
    </row>
    <row r="900" spans="1:7" ht="15" x14ac:dyDescent="0.25">
      <c r="A900" s="13" t="s">
        <v>12</v>
      </c>
      <c r="B900" s="29">
        <f>+B860+B837+B817+B694+B797</f>
        <v>0</v>
      </c>
      <c r="C900" s="29">
        <v>71109</v>
      </c>
      <c r="D900" s="29">
        <f>+D896+D897+D898+D899</f>
        <v>0</v>
      </c>
      <c r="E900" s="14">
        <f t="shared" ref="E900" si="371">SUM(E896:E899)</f>
        <v>-71109</v>
      </c>
    </row>
    <row r="901" spans="1:7" x14ac:dyDescent="0.2">
      <c r="A901" s="12" t="s">
        <v>20</v>
      </c>
      <c r="B901" s="104">
        <f t="shared" si="368"/>
        <v>0</v>
      </c>
      <c r="C901" s="104">
        <v>23049</v>
      </c>
      <c r="D901" s="104">
        <f t="shared" si="370"/>
        <v>0</v>
      </c>
      <c r="E901" s="26">
        <f t="shared" ref="E901:E903" si="372">D901-C901</f>
        <v>-23049</v>
      </c>
    </row>
    <row r="902" spans="1:7" x14ac:dyDescent="0.2">
      <c r="A902" s="12" t="s">
        <v>21</v>
      </c>
      <c r="B902" s="104">
        <f t="shared" si="368"/>
        <v>0</v>
      </c>
      <c r="C902" s="104">
        <v>0</v>
      </c>
      <c r="D902" s="104">
        <f>+D862+D839+D819+D696+D799</f>
        <v>0</v>
      </c>
      <c r="E902" s="11">
        <f t="shared" si="372"/>
        <v>0</v>
      </c>
    </row>
    <row r="903" spans="1:7" x14ac:dyDescent="0.2">
      <c r="A903" s="21" t="s">
        <v>22</v>
      </c>
      <c r="B903" s="104">
        <f t="shared" si="368"/>
        <v>0</v>
      </c>
      <c r="C903" s="104">
        <v>0</v>
      </c>
      <c r="D903" s="104">
        <f>+D863+D840+D820+D697+D800</f>
        <v>0</v>
      </c>
      <c r="E903" s="26">
        <f t="shared" si="372"/>
        <v>0</v>
      </c>
    </row>
    <row r="904" spans="1:7" ht="15" x14ac:dyDescent="0.25">
      <c r="A904" s="13" t="s">
        <v>28</v>
      </c>
      <c r="B904" s="29">
        <f>+B864+B841+B821+B698+B801</f>
        <v>0</v>
      </c>
      <c r="C904" s="29">
        <v>23049</v>
      </c>
      <c r="D904" s="29">
        <f>+D901+D902+D903</f>
        <v>0</v>
      </c>
      <c r="E904" s="14">
        <f t="shared" ref="E904" si="373">SUM(E901:E903)</f>
        <v>-23049</v>
      </c>
    </row>
    <row r="905" spans="1:7" ht="15.75" x14ac:dyDescent="0.25">
      <c r="A905" s="16" t="s">
        <v>10</v>
      </c>
      <c r="B905" s="29">
        <f>+B891+B895+B900</f>
        <v>3110601</v>
      </c>
      <c r="C905" s="29">
        <v>1598377</v>
      </c>
      <c r="D905" s="29">
        <f>+D891+D895+D900+D904</f>
        <v>3429983.7408688548</v>
      </c>
      <c r="E905" s="29">
        <f>+E865+E842+E822+E699+E802</f>
        <v>-248768.17898454366</v>
      </c>
      <c r="F905" s="183"/>
      <c r="G905" s="184"/>
    </row>
    <row r="906" spans="1:7" ht="15" x14ac:dyDescent="0.25">
      <c r="A906" s="34" t="s">
        <v>43</v>
      </c>
      <c r="B906" s="33"/>
      <c r="C906" s="33"/>
      <c r="D906" s="33"/>
      <c r="E906" s="60"/>
    </row>
    <row r="907" spans="1:7" ht="15" x14ac:dyDescent="0.25">
      <c r="A907" s="19" t="s">
        <v>44</v>
      </c>
      <c r="B907" s="111"/>
      <c r="C907" s="111"/>
      <c r="D907" s="111"/>
      <c r="E907" s="76"/>
    </row>
    <row r="908" spans="1:7" x14ac:dyDescent="0.2">
      <c r="A908" s="12" t="s">
        <v>25</v>
      </c>
      <c r="B908" s="89">
        <v>197373</v>
      </c>
      <c r="C908" s="89">
        <v>396502</v>
      </c>
      <c r="D908" s="89">
        <v>217638.28321063641</v>
      </c>
      <c r="E908" s="11">
        <f>D908-C908</f>
        <v>-178863.71678936359</v>
      </c>
    </row>
    <row r="909" spans="1:7" x14ac:dyDescent="0.2">
      <c r="A909" s="12" t="s">
        <v>26</v>
      </c>
      <c r="B909" s="89">
        <v>67039</v>
      </c>
      <c r="C909" s="89">
        <v>36237</v>
      </c>
      <c r="D909" s="89">
        <v>73921.72231190704</v>
      </c>
      <c r="E909" s="11">
        <f t="shared" ref="E909:E919" si="374">D909-C909</f>
        <v>37684.72231190704</v>
      </c>
    </row>
    <row r="910" spans="1:7" x14ac:dyDescent="0.2">
      <c r="A910" s="21" t="s">
        <v>27</v>
      </c>
      <c r="B910" s="90">
        <v>75360</v>
      </c>
      <c r="C910" s="90">
        <v>165773</v>
      </c>
      <c r="D910" s="90">
        <v>83097.260179284596</v>
      </c>
      <c r="E910" s="11">
        <f t="shared" si="374"/>
        <v>-82675.739820715404</v>
      </c>
    </row>
    <row r="911" spans="1:7" ht="15" x14ac:dyDescent="0.25">
      <c r="A911" s="13" t="s">
        <v>6</v>
      </c>
      <c r="B911" s="29">
        <f>SUM(B908:B910)</f>
        <v>339772</v>
      </c>
      <c r="C911" s="29">
        <v>598512</v>
      </c>
      <c r="D911" s="29">
        <f>+D908+D909+D910</f>
        <v>374657.26570182806</v>
      </c>
      <c r="E911" s="27">
        <f t="shared" si="374"/>
        <v>-223854.73429817194</v>
      </c>
    </row>
    <row r="912" spans="1:7" x14ac:dyDescent="0.2">
      <c r="A912" s="12" t="s">
        <v>13</v>
      </c>
      <c r="B912" s="89">
        <v>853</v>
      </c>
      <c r="C912" s="89">
        <v>4928</v>
      </c>
      <c r="D912" s="89">
        <v>940.67027240221967</v>
      </c>
      <c r="E912" s="56">
        <f t="shared" si="374"/>
        <v>-3987.3297275977802</v>
      </c>
    </row>
    <row r="913" spans="1:5" x14ac:dyDescent="0.2">
      <c r="A913" s="12" t="s">
        <v>14</v>
      </c>
      <c r="B913" s="102">
        <v>125992</v>
      </c>
      <c r="C913" s="102">
        <v>48298</v>
      </c>
      <c r="D913" s="102">
        <v>138928.13813483823</v>
      </c>
      <c r="E913" s="61">
        <f t="shared" si="374"/>
        <v>90630.138134838227</v>
      </c>
    </row>
    <row r="914" spans="1:5" x14ac:dyDescent="0.2">
      <c r="A914" s="12" t="s">
        <v>15</v>
      </c>
      <c r="B914" s="89">
        <v>3776</v>
      </c>
      <c r="C914" s="89">
        <v>10771</v>
      </c>
      <c r="D914" s="89">
        <v>4163.4374123475</v>
      </c>
      <c r="E914" s="11">
        <f t="shared" si="374"/>
        <v>-6607.5625876525</v>
      </c>
    </row>
    <row r="915" spans="1:5" ht="15" x14ac:dyDescent="0.25">
      <c r="A915" s="13" t="s">
        <v>11</v>
      </c>
      <c r="B915" s="15">
        <f>SUM(B912:B914)</f>
        <v>130621</v>
      </c>
      <c r="C915" s="15">
        <v>63997</v>
      </c>
      <c r="D915" s="15">
        <f>+D912+D913+D914</f>
        <v>144032.24581958796</v>
      </c>
      <c r="E915" s="57">
        <f t="shared" si="374"/>
        <v>80035.245819587959</v>
      </c>
    </row>
    <row r="916" spans="1:5" x14ac:dyDescent="0.2">
      <c r="A916" s="12" t="s">
        <v>16</v>
      </c>
      <c r="B916" s="102">
        <v>7125</v>
      </c>
      <c r="C916" s="102">
        <v>17109</v>
      </c>
      <c r="D916" s="102">
        <v>0</v>
      </c>
      <c r="E916" s="26">
        <f t="shared" si="374"/>
        <v>-17109</v>
      </c>
    </row>
    <row r="917" spans="1:5" x14ac:dyDescent="0.2">
      <c r="A917" s="12" t="s">
        <v>17</v>
      </c>
      <c r="B917" s="89">
        <v>0</v>
      </c>
      <c r="C917" s="89">
        <v>14462</v>
      </c>
      <c r="D917" s="89">
        <v>7857.3446414864029</v>
      </c>
      <c r="E917" s="11">
        <f t="shared" si="374"/>
        <v>-6604.6553585135971</v>
      </c>
    </row>
    <row r="918" spans="1:5" x14ac:dyDescent="0.2">
      <c r="A918" s="12" t="s">
        <v>18</v>
      </c>
      <c r="B918" s="102">
        <v>0</v>
      </c>
      <c r="C918" s="102">
        <v>0</v>
      </c>
      <c r="D918" s="102">
        <v>0</v>
      </c>
      <c r="E918" s="26">
        <f t="shared" si="374"/>
        <v>0</v>
      </c>
    </row>
    <row r="919" spans="1:5" x14ac:dyDescent="0.2">
      <c r="A919" s="12" t="s">
        <v>19</v>
      </c>
      <c r="B919" s="89">
        <v>0</v>
      </c>
      <c r="C919" s="89">
        <v>0</v>
      </c>
      <c r="D919" s="89">
        <v>0</v>
      </c>
      <c r="E919" s="11">
        <f t="shared" si="374"/>
        <v>0</v>
      </c>
    </row>
    <row r="920" spans="1:5" ht="15" x14ac:dyDescent="0.25">
      <c r="A920" s="13" t="s">
        <v>12</v>
      </c>
      <c r="B920" s="15">
        <f>SUM(B916:B919)</f>
        <v>7125</v>
      </c>
      <c r="C920" s="15">
        <v>31571</v>
      </c>
      <c r="D920" s="15">
        <f t="shared" ref="D920" si="375">SUM(D916:D919)</f>
        <v>7857.3446414864029</v>
      </c>
      <c r="E920" s="14">
        <f t="shared" ref="E920" si="376">SUM(E916:E919)</f>
        <v>-23713.655358513599</v>
      </c>
    </row>
    <row r="921" spans="1:5" x14ac:dyDescent="0.2">
      <c r="A921" s="12" t="s">
        <v>20</v>
      </c>
      <c r="B921" s="112">
        <v>0</v>
      </c>
      <c r="C921" s="112">
        <v>10327</v>
      </c>
      <c r="D921" s="112">
        <v>0</v>
      </c>
      <c r="E921" s="26">
        <f t="shared" ref="E921:E923" si="377">D921-C921</f>
        <v>-10327</v>
      </c>
    </row>
    <row r="922" spans="1:5" x14ac:dyDescent="0.2">
      <c r="A922" s="12" t="s">
        <v>21</v>
      </c>
      <c r="B922" s="89">
        <v>0</v>
      </c>
      <c r="C922" s="89">
        <v>0</v>
      </c>
      <c r="D922" s="89">
        <v>0</v>
      </c>
      <c r="E922" s="11">
        <f t="shared" si="377"/>
        <v>0</v>
      </c>
    </row>
    <row r="923" spans="1:5" x14ac:dyDescent="0.2">
      <c r="A923" s="21" t="s">
        <v>22</v>
      </c>
      <c r="B923" s="102">
        <v>0</v>
      </c>
      <c r="C923" s="102">
        <v>0</v>
      </c>
      <c r="D923" s="102">
        <v>0</v>
      </c>
      <c r="E923" s="26">
        <f t="shared" si="377"/>
        <v>0</v>
      </c>
    </row>
    <row r="924" spans="1:5" ht="15" x14ac:dyDescent="0.25">
      <c r="A924" s="13" t="s">
        <v>28</v>
      </c>
      <c r="B924" s="15">
        <f>SUM(B921:B923)</f>
        <v>0</v>
      </c>
      <c r="C924" s="15">
        <v>10327</v>
      </c>
      <c r="D924" s="15">
        <f t="shared" ref="D924" si="378">SUM(D921:D923)</f>
        <v>0</v>
      </c>
      <c r="E924" s="14">
        <f t="shared" ref="E924" si="379">SUM(E921:E923)</f>
        <v>-10327</v>
      </c>
    </row>
    <row r="925" spans="1:5" ht="15" x14ac:dyDescent="0.25">
      <c r="A925" s="16" t="s">
        <v>7</v>
      </c>
      <c r="B925" s="29">
        <f>+B924+B915+B911+B920</f>
        <v>477518</v>
      </c>
      <c r="C925" s="29">
        <v>704407</v>
      </c>
      <c r="D925" s="29">
        <f t="shared" ref="D925" si="380">+D924+D915+D911+D920</f>
        <v>526546.85616290243</v>
      </c>
      <c r="E925" s="14">
        <f t="shared" ref="E925" si="381">+E924+E915+E911+E920</f>
        <v>-177860.14383709757</v>
      </c>
    </row>
    <row r="926" spans="1:5" ht="15" x14ac:dyDescent="0.25">
      <c r="A926" s="158" t="s">
        <v>5</v>
      </c>
      <c r="B926" s="144" t="s">
        <v>1</v>
      </c>
      <c r="C926" s="95" t="s">
        <v>2</v>
      </c>
      <c r="D926" s="95" t="s">
        <v>2</v>
      </c>
      <c r="E926" s="186" t="str">
        <f>+$E$4</f>
        <v>2025-26+/-</v>
      </c>
    </row>
    <row r="927" spans="1:5" ht="15" x14ac:dyDescent="0.25">
      <c r="A927" s="159" t="s">
        <v>45</v>
      </c>
      <c r="B927" s="95" t="str">
        <f>$B$5</f>
        <v>2024-25</v>
      </c>
      <c r="C927" s="95" t="str">
        <f>+$C$5</f>
        <v>2024-25</v>
      </c>
      <c r="D927" s="95" t="str">
        <f>+$D$5</f>
        <v>2025-26</v>
      </c>
      <c r="E927" s="185" t="str">
        <f>+$E$5</f>
        <v>2024-25</v>
      </c>
    </row>
    <row r="928" spans="1:5" ht="15" x14ac:dyDescent="0.25">
      <c r="A928" s="160" t="s">
        <v>46</v>
      </c>
      <c r="B928" s="100"/>
      <c r="C928" s="101"/>
      <c r="D928" s="101"/>
      <c r="E928" s="146"/>
    </row>
    <row r="929" spans="1:5" x14ac:dyDescent="0.2">
      <c r="A929" s="12" t="s">
        <v>25</v>
      </c>
      <c r="B929" s="104">
        <f>+B888+B908</f>
        <v>2299115</v>
      </c>
      <c r="C929" s="104">
        <v>1255036</v>
      </c>
      <c r="D929" s="104">
        <f t="shared" ref="D929:D946" si="382">+D908+D888</f>
        <v>2535176.9222649839</v>
      </c>
      <c r="E929" s="161">
        <f>D929-C929</f>
        <v>1280140.9222649839</v>
      </c>
    </row>
    <row r="930" spans="1:5" x14ac:dyDescent="0.2">
      <c r="A930" s="12" t="s">
        <v>26</v>
      </c>
      <c r="B930" s="104">
        <f>+B889+B909</f>
        <v>171310</v>
      </c>
      <c r="C930" s="104">
        <v>160782</v>
      </c>
      <c r="D930" s="104">
        <f t="shared" si="382"/>
        <v>188899.00241190509</v>
      </c>
      <c r="E930" s="150">
        <f t="shared" ref="E930:E946" si="383">D930-C930</f>
        <v>28117.002411905094</v>
      </c>
    </row>
    <row r="931" spans="1:5" x14ac:dyDescent="0.2">
      <c r="A931" s="21" t="s">
        <v>27</v>
      </c>
      <c r="B931" s="104">
        <f>+B890+B910</f>
        <v>886470</v>
      </c>
      <c r="C931" s="104">
        <v>542184</v>
      </c>
      <c r="D931" s="104">
        <f t="shared" si="382"/>
        <v>977489.26334993122</v>
      </c>
      <c r="E931" s="153">
        <f t="shared" si="383"/>
        <v>435305.26334993122</v>
      </c>
    </row>
    <row r="932" spans="1:5" ht="15" x14ac:dyDescent="0.25">
      <c r="A932" s="13" t="s">
        <v>6</v>
      </c>
      <c r="B932" s="29">
        <f>+B929+B930+B931</f>
        <v>3356895</v>
      </c>
      <c r="C932" s="29">
        <v>1958002</v>
      </c>
      <c r="D932" s="29">
        <f>SUM(D929:D931)</f>
        <v>3701565.1880268203</v>
      </c>
      <c r="E932" s="162">
        <f t="shared" si="383"/>
        <v>1743563.1880268203</v>
      </c>
    </row>
    <row r="933" spans="1:5" x14ac:dyDescent="0.2">
      <c r="A933" s="12" t="s">
        <v>13</v>
      </c>
      <c r="B933" s="104">
        <f t="shared" ref="B933:B944" si="384">+B892+B912</f>
        <v>13680</v>
      </c>
      <c r="C933" s="104">
        <v>16945</v>
      </c>
      <c r="D933" s="104">
        <f t="shared" si="382"/>
        <v>15084.995507760619</v>
      </c>
      <c r="E933" s="150">
        <f t="shared" si="383"/>
        <v>-1860.0044922393809</v>
      </c>
    </row>
    <row r="934" spans="1:5" x14ac:dyDescent="0.2">
      <c r="A934" s="12" t="s">
        <v>14</v>
      </c>
      <c r="B934" s="104">
        <f t="shared" si="384"/>
        <v>204523</v>
      </c>
      <c r="C934" s="104">
        <v>157001</v>
      </c>
      <c r="D934" s="104">
        <f t="shared" si="382"/>
        <v>225522.16924736911</v>
      </c>
      <c r="E934" s="153">
        <f t="shared" si="383"/>
        <v>68521.169247369107</v>
      </c>
    </row>
    <row r="935" spans="1:5" x14ac:dyDescent="0.2">
      <c r="A935" s="12" t="s">
        <v>15</v>
      </c>
      <c r="B935" s="104">
        <f t="shared" si="384"/>
        <v>5896</v>
      </c>
      <c r="C935" s="104">
        <v>34780</v>
      </c>
      <c r="D935" s="104">
        <f t="shared" si="382"/>
        <v>6500.8996083208549</v>
      </c>
      <c r="E935" s="150">
        <f t="shared" si="383"/>
        <v>-28279.100391679145</v>
      </c>
    </row>
    <row r="936" spans="1:5" ht="15" x14ac:dyDescent="0.25">
      <c r="A936" s="13" t="s">
        <v>11</v>
      </c>
      <c r="B936" s="29">
        <f>+B933+B934+B935</f>
        <v>224099</v>
      </c>
      <c r="C936" s="29">
        <v>208726</v>
      </c>
      <c r="D936" s="29">
        <f t="shared" si="382"/>
        <v>247108.0643634506</v>
      </c>
      <c r="E936" s="154">
        <f t="shared" si="383"/>
        <v>38382.064363450598</v>
      </c>
    </row>
    <row r="937" spans="1:5" x14ac:dyDescent="0.2">
      <c r="A937" s="12" t="s">
        <v>16</v>
      </c>
      <c r="B937" s="104">
        <f t="shared" si="384"/>
        <v>7125</v>
      </c>
      <c r="C937" s="104">
        <v>55529</v>
      </c>
      <c r="D937" s="104">
        <f t="shared" si="382"/>
        <v>0</v>
      </c>
      <c r="E937" s="147">
        <f t="shared" si="383"/>
        <v>-55529</v>
      </c>
    </row>
    <row r="938" spans="1:5" x14ac:dyDescent="0.2">
      <c r="A938" s="12" t="s">
        <v>17</v>
      </c>
      <c r="B938" s="104">
        <f t="shared" si="384"/>
        <v>0</v>
      </c>
      <c r="C938" s="104">
        <v>47151</v>
      </c>
      <c r="D938" s="104">
        <f>+D917+D897+0.5</f>
        <v>7857.8446414864029</v>
      </c>
      <c r="E938" s="150">
        <f t="shared" si="383"/>
        <v>-39293.155358513599</v>
      </c>
    </row>
    <row r="939" spans="1:5" x14ac:dyDescent="0.2">
      <c r="A939" s="12" t="s">
        <v>18</v>
      </c>
      <c r="B939" s="104">
        <f t="shared" si="384"/>
        <v>0</v>
      </c>
      <c r="C939" s="104">
        <v>0</v>
      </c>
      <c r="D939" s="104">
        <f t="shared" si="382"/>
        <v>0</v>
      </c>
      <c r="E939" s="147">
        <f t="shared" si="383"/>
        <v>0</v>
      </c>
    </row>
    <row r="940" spans="1:5" x14ac:dyDescent="0.2">
      <c r="A940" s="12" t="s">
        <v>19</v>
      </c>
      <c r="B940" s="104">
        <f t="shared" si="384"/>
        <v>0</v>
      </c>
      <c r="C940" s="104">
        <v>0</v>
      </c>
      <c r="D940" s="104">
        <f t="shared" si="382"/>
        <v>0</v>
      </c>
      <c r="E940" s="150">
        <f t="shared" si="383"/>
        <v>0</v>
      </c>
    </row>
    <row r="941" spans="1:5" ht="15" x14ac:dyDescent="0.25">
      <c r="A941" s="13" t="s">
        <v>12</v>
      </c>
      <c r="B941" s="29">
        <f>+B937+B938+B939+B940</f>
        <v>7125</v>
      </c>
      <c r="C941" s="29">
        <v>102680</v>
      </c>
      <c r="D941" s="29">
        <f t="shared" si="382"/>
        <v>7857.3446414864029</v>
      </c>
      <c r="E941" s="81">
        <f t="shared" si="383"/>
        <v>-94822.655358513599</v>
      </c>
    </row>
    <row r="942" spans="1:5" x14ac:dyDescent="0.2">
      <c r="A942" s="12" t="s">
        <v>20</v>
      </c>
      <c r="B942" s="104">
        <f t="shared" si="384"/>
        <v>0</v>
      </c>
      <c r="C942" s="104">
        <v>33376</v>
      </c>
      <c r="D942" s="104">
        <f t="shared" si="382"/>
        <v>0</v>
      </c>
      <c r="E942" s="147">
        <f t="shared" si="383"/>
        <v>-33376</v>
      </c>
    </row>
    <row r="943" spans="1:5" x14ac:dyDescent="0.2">
      <c r="A943" s="12" t="s">
        <v>21</v>
      </c>
      <c r="B943" s="104">
        <f t="shared" si="384"/>
        <v>0</v>
      </c>
      <c r="C943" s="104">
        <v>0</v>
      </c>
      <c r="D943" s="104">
        <f t="shared" si="382"/>
        <v>0</v>
      </c>
      <c r="E943" s="150">
        <f t="shared" si="383"/>
        <v>0</v>
      </c>
    </row>
    <row r="944" spans="1:5" x14ac:dyDescent="0.2">
      <c r="A944" s="21" t="s">
        <v>22</v>
      </c>
      <c r="B944" s="104">
        <f t="shared" si="384"/>
        <v>0</v>
      </c>
      <c r="C944" s="104">
        <v>0</v>
      </c>
      <c r="D944" s="104">
        <f t="shared" si="382"/>
        <v>0</v>
      </c>
      <c r="E944" s="150">
        <f t="shared" si="383"/>
        <v>0</v>
      </c>
    </row>
    <row r="945" spans="1:5" ht="15" x14ac:dyDescent="0.25">
      <c r="A945" s="13" t="s">
        <v>28</v>
      </c>
      <c r="B945" s="29">
        <f>+B924+B864+B841+B821+B698</f>
        <v>0</v>
      </c>
      <c r="C945" s="29">
        <v>33376</v>
      </c>
      <c r="D945" s="29">
        <f t="shared" si="382"/>
        <v>0</v>
      </c>
      <c r="E945" s="81">
        <f t="shared" si="383"/>
        <v>-33376</v>
      </c>
    </row>
    <row r="946" spans="1:5" ht="15" x14ac:dyDescent="0.25">
      <c r="A946" s="16" t="s">
        <v>10</v>
      </c>
      <c r="B946" s="29">
        <f>+B932+B936+B941</f>
        <v>3588119</v>
      </c>
      <c r="C946" s="29">
        <v>2302784</v>
      </c>
      <c r="D946" s="29">
        <f t="shared" si="382"/>
        <v>3956530.5970317572</v>
      </c>
      <c r="E946" s="81">
        <f t="shared" si="383"/>
        <v>1653746.5970317572</v>
      </c>
    </row>
    <row r="947" spans="1:5" ht="15" x14ac:dyDescent="0.25">
      <c r="A947" s="36" t="s">
        <v>5</v>
      </c>
      <c r="B947" s="144" t="s">
        <v>1</v>
      </c>
      <c r="C947" s="95" t="s">
        <v>2</v>
      </c>
      <c r="D947" s="95" t="s">
        <v>2</v>
      </c>
      <c r="E947" s="186" t="str">
        <f>+$E$4</f>
        <v>2025-26+/-</v>
      </c>
    </row>
    <row r="948" spans="1:5" ht="15" x14ac:dyDescent="0.25">
      <c r="A948" s="37"/>
      <c r="B948" s="95" t="str">
        <f>$B$5</f>
        <v>2024-25</v>
      </c>
      <c r="C948" s="95" t="str">
        <f>+$C$5</f>
        <v>2024-25</v>
      </c>
      <c r="D948" s="95" t="str">
        <f>+$D$5</f>
        <v>2025-26</v>
      </c>
      <c r="E948" s="185" t="str">
        <f>+$E$5</f>
        <v>2024-25</v>
      </c>
    </row>
    <row r="949" spans="1:5" ht="15" x14ac:dyDescent="0.25">
      <c r="A949" s="19" t="s">
        <v>47</v>
      </c>
      <c r="B949" s="100"/>
      <c r="C949" s="101"/>
      <c r="D949" s="101"/>
      <c r="E949" s="63"/>
    </row>
    <row r="950" spans="1:5" ht="15" x14ac:dyDescent="0.25">
      <c r="A950" s="25"/>
      <c r="B950" s="33"/>
      <c r="C950" s="33"/>
      <c r="D950" s="33"/>
      <c r="E950" s="60"/>
    </row>
    <row r="951" spans="1:5" ht="15" x14ac:dyDescent="0.25">
      <c r="A951" s="32" t="s">
        <v>51</v>
      </c>
      <c r="B951" s="101"/>
      <c r="C951" s="101"/>
      <c r="D951" s="101"/>
      <c r="E951" s="59"/>
    </row>
    <row r="952" spans="1:5" x14ac:dyDescent="0.2">
      <c r="A952" s="12" t="s">
        <v>25</v>
      </c>
      <c r="B952" s="102">
        <v>338117</v>
      </c>
      <c r="C952" s="102">
        <v>450114</v>
      </c>
      <c r="D952" s="102">
        <v>334753.22160784755</v>
      </c>
      <c r="E952" s="61">
        <f>D952-C952</f>
        <v>-115360.77839215245</v>
      </c>
    </row>
    <row r="953" spans="1:5" x14ac:dyDescent="0.2">
      <c r="A953" s="12" t="s">
        <v>26</v>
      </c>
      <c r="B953" s="89">
        <v>60</v>
      </c>
      <c r="C953" s="89">
        <v>41136</v>
      </c>
      <c r="D953" s="89">
        <v>10972.888797001244</v>
      </c>
      <c r="E953" s="11">
        <f t="shared" ref="E953:E963" si="385">D953-C953</f>
        <v>-30163.111202998756</v>
      </c>
    </row>
    <row r="954" spans="1:5" x14ac:dyDescent="0.2">
      <c r="A954" s="21" t="s">
        <v>27</v>
      </c>
      <c r="B954" s="90">
        <v>154578</v>
      </c>
      <c r="C954" s="90">
        <v>188188</v>
      </c>
      <c r="D954" s="90">
        <v>134803.4437910922</v>
      </c>
      <c r="E954" s="26">
        <f t="shared" si="385"/>
        <v>-53384.556208907801</v>
      </c>
    </row>
    <row r="955" spans="1:5" ht="15" x14ac:dyDescent="0.25">
      <c r="A955" s="13" t="s">
        <v>6</v>
      </c>
      <c r="B955" s="103">
        <f>SUM(B952:B954)</f>
        <v>492755</v>
      </c>
      <c r="C955" s="103">
        <v>679438</v>
      </c>
      <c r="D955" s="103">
        <f t="shared" ref="D955" si="386">SUM(D952:D954)</f>
        <v>480529.55419594102</v>
      </c>
      <c r="E955" s="27">
        <f t="shared" si="385"/>
        <v>-198908.44580405898</v>
      </c>
    </row>
    <row r="956" spans="1:5" x14ac:dyDescent="0.2">
      <c r="A956" s="12" t="s">
        <v>13</v>
      </c>
      <c r="B956" s="89">
        <v>841</v>
      </c>
      <c r="C956" s="89">
        <v>5594</v>
      </c>
      <c r="D956" s="89">
        <v>4385.7160526826892</v>
      </c>
      <c r="E956" s="11">
        <f t="shared" si="385"/>
        <v>-1208.2839473173108</v>
      </c>
    </row>
    <row r="957" spans="1:5" x14ac:dyDescent="0.2">
      <c r="A957" s="12" t="s">
        <v>14</v>
      </c>
      <c r="B957" s="102">
        <v>2023</v>
      </c>
      <c r="C957" s="102">
        <v>54829</v>
      </c>
      <c r="D957" s="102">
        <v>24750.732589407355</v>
      </c>
      <c r="E957" s="61">
        <f t="shared" si="385"/>
        <v>-30078.267410592645</v>
      </c>
    </row>
    <row r="958" spans="1:5" x14ac:dyDescent="0.2">
      <c r="A958" s="12" t="s">
        <v>15</v>
      </c>
      <c r="B958" s="89">
        <v>2166</v>
      </c>
      <c r="C958" s="89">
        <v>12227</v>
      </c>
      <c r="D958" s="89">
        <v>5560.3489938663806</v>
      </c>
      <c r="E958" s="11">
        <f t="shared" si="385"/>
        <v>-6666.6510061336194</v>
      </c>
    </row>
    <row r="959" spans="1:5" ht="15" x14ac:dyDescent="0.25">
      <c r="A959" s="13" t="s">
        <v>11</v>
      </c>
      <c r="B959" s="15">
        <f>SUM(B956:B958)</f>
        <v>5030</v>
      </c>
      <c r="C959" s="15">
        <v>72650</v>
      </c>
      <c r="D959" s="15">
        <f t="shared" ref="D959" si="387">SUM(D956:D958)</f>
        <v>34696.79763595642</v>
      </c>
      <c r="E959" s="57">
        <f t="shared" si="385"/>
        <v>-37953.20236404358</v>
      </c>
    </row>
    <row r="960" spans="1:5" x14ac:dyDescent="0.2">
      <c r="A960" s="12" t="s">
        <v>16</v>
      </c>
      <c r="B960" s="102">
        <v>17955</v>
      </c>
      <c r="C960" s="102">
        <v>19422</v>
      </c>
      <c r="D960" s="102">
        <v>50835.339922290157</v>
      </c>
      <c r="E960" s="26">
        <f t="shared" si="385"/>
        <v>31413.339922290157</v>
      </c>
    </row>
    <row r="961" spans="1:5" x14ac:dyDescent="0.2">
      <c r="A961" s="12" t="s">
        <v>17</v>
      </c>
      <c r="B961" s="89">
        <v>0</v>
      </c>
      <c r="C961" s="89">
        <v>16418</v>
      </c>
      <c r="D961" s="89">
        <v>2632.4475791991727</v>
      </c>
      <c r="E961" s="11">
        <f t="shared" si="385"/>
        <v>-13785.552420800828</v>
      </c>
    </row>
    <row r="962" spans="1:5" x14ac:dyDescent="0.2">
      <c r="A962" s="12" t="s">
        <v>18</v>
      </c>
      <c r="B962" s="102">
        <v>0</v>
      </c>
      <c r="C962" s="102">
        <v>0</v>
      </c>
      <c r="D962" s="102">
        <v>0</v>
      </c>
      <c r="E962" s="26">
        <f t="shared" si="385"/>
        <v>0</v>
      </c>
    </row>
    <row r="963" spans="1:5" x14ac:dyDescent="0.2">
      <c r="A963" s="12" t="s">
        <v>19</v>
      </c>
      <c r="B963" s="89">
        <v>0</v>
      </c>
      <c r="C963" s="89">
        <v>0</v>
      </c>
      <c r="D963" s="89">
        <v>69257.218692741575</v>
      </c>
      <c r="E963" s="11">
        <f t="shared" si="385"/>
        <v>69257.218692741575</v>
      </c>
    </row>
    <row r="964" spans="1:5" ht="15" x14ac:dyDescent="0.25">
      <c r="A964" s="13" t="s">
        <v>12</v>
      </c>
      <c r="B964" s="15">
        <f>SUM(B960:B963)</f>
        <v>17955</v>
      </c>
      <c r="C964" s="15">
        <v>35840</v>
      </c>
      <c r="D964" s="15">
        <f t="shared" ref="D964" si="388">SUM(D960:D963)</f>
        <v>122725.0061942309</v>
      </c>
      <c r="E964" s="14">
        <f t="shared" ref="E964" si="389">SUM(E960:E963)</f>
        <v>86885.006194230897</v>
      </c>
    </row>
    <row r="965" spans="1:5" x14ac:dyDescent="0.2">
      <c r="A965" s="12" t="s">
        <v>20</v>
      </c>
      <c r="B965" s="102">
        <v>0</v>
      </c>
      <c r="C965" s="102">
        <v>11723</v>
      </c>
      <c r="D965" s="102">
        <v>0</v>
      </c>
      <c r="E965" s="26">
        <f t="shared" ref="E965:E967" si="390">D965-C965</f>
        <v>-11723</v>
      </c>
    </row>
    <row r="966" spans="1:5" x14ac:dyDescent="0.2">
      <c r="A966" s="12" t="s">
        <v>21</v>
      </c>
      <c r="B966" s="89">
        <v>0</v>
      </c>
      <c r="C966" s="89">
        <v>0</v>
      </c>
      <c r="D966" s="89">
        <v>0</v>
      </c>
      <c r="E966" s="11">
        <f t="shared" si="390"/>
        <v>0</v>
      </c>
    </row>
    <row r="967" spans="1:5" x14ac:dyDescent="0.2">
      <c r="A967" s="21" t="s">
        <v>22</v>
      </c>
      <c r="B967" s="90">
        <v>0</v>
      </c>
      <c r="C967" s="90">
        <v>0</v>
      </c>
      <c r="D967" s="90">
        <v>0</v>
      </c>
      <c r="E967" s="26">
        <f t="shared" si="390"/>
        <v>0</v>
      </c>
    </row>
    <row r="968" spans="1:5" ht="15" x14ac:dyDescent="0.25">
      <c r="A968" s="13" t="s">
        <v>28</v>
      </c>
      <c r="B968" s="99">
        <f>SUM(B965:B967)</f>
        <v>0</v>
      </c>
      <c r="C968" s="99">
        <v>11723</v>
      </c>
      <c r="D968" s="99">
        <f t="shared" ref="D968" si="391">SUM(D965:D967)</f>
        <v>0</v>
      </c>
      <c r="E968" s="14">
        <f t="shared" ref="E968" si="392">SUM(E965:E967)</f>
        <v>-11723</v>
      </c>
    </row>
    <row r="969" spans="1:5" ht="15" x14ac:dyDescent="0.25">
      <c r="A969" s="16" t="s">
        <v>7</v>
      </c>
      <c r="B969" s="29">
        <f>+B968+B959+B955+B964</f>
        <v>515740</v>
      </c>
      <c r="C969" s="29">
        <v>799651</v>
      </c>
      <c r="D969" s="29">
        <f t="shared" ref="D969" si="393">+D968+D959+D955+D964</f>
        <v>637951.35802612838</v>
      </c>
      <c r="E969" s="57">
        <f t="shared" ref="E969" si="394">+E968+E959+E955+E964</f>
        <v>-161699.64197387165</v>
      </c>
    </row>
    <row r="970" spans="1:5" ht="15" x14ac:dyDescent="0.25">
      <c r="A970" s="8"/>
      <c r="B970" s="132"/>
      <c r="C970" s="18"/>
      <c r="D970" s="18"/>
      <c r="E970" s="71"/>
    </row>
    <row r="971" spans="1:5" ht="15" x14ac:dyDescent="0.25">
      <c r="A971" s="19" t="s">
        <v>122</v>
      </c>
      <c r="B971" s="20"/>
      <c r="C971" s="101"/>
      <c r="D971" s="101"/>
      <c r="E971" s="59"/>
    </row>
    <row r="972" spans="1:5" x14ac:dyDescent="0.2">
      <c r="A972" s="44" t="s">
        <v>25</v>
      </c>
      <c r="B972" s="108">
        <v>0</v>
      </c>
      <c r="C972" s="112">
        <v>440557</v>
      </c>
      <c r="D972" s="112">
        <v>4054.1371125494097</v>
      </c>
      <c r="E972" s="61">
        <f>D972-C972</f>
        <v>-436502.86288745061</v>
      </c>
    </row>
    <row r="973" spans="1:5" x14ac:dyDescent="0.2">
      <c r="A973" s="44" t="s">
        <v>26</v>
      </c>
      <c r="B973" s="98">
        <v>0</v>
      </c>
      <c r="C973" s="113">
        <v>26757</v>
      </c>
      <c r="D973" s="113">
        <v>132.89071719797758</v>
      </c>
      <c r="E973" s="11">
        <f t="shared" ref="E973:E983" si="395">D973-C973</f>
        <v>-26624.109282802023</v>
      </c>
    </row>
    <row r="974" spans="1:5" x14ac:dyDescent="0.2">
      <c r="A974" s="45" t="s">
        <v>27</v>
      </c>
      <c r="B974" s="98">
        <v>0</v>
      </c>
      <c r="C974" s="114">
        <v>180712</v>
      </c>
      <c r="D974" s="114">
        <v>1632.5806865965153</v>
      </c>
      <c r="E974" s="55">
        <f t="shared" si="395"/>
        <v>-179079.41931340349</v>
      </c>
    </row>
    <row r="975" spans="1:5" ht="15" x14ac:dyDescent="0.25">
      <c r="A975" s="46" t="s">
        <v>6</v>
      </c>
      <c r="B975" s="115">
        <f>SUM(B972:B974)</f>
        <v>0</v>
      </c>
      <c r="C975" s="115">
        <v>648026</v>
      </c>
      <c r="D975" s="115">
        <f t="shared" ref="D975" si="396">SUM(D972:D974)</f>
        <v>5819.608516343902</v>
      </c>
      <c r="E975" s="65">
        <f t="shared" si="395"/>
        <v>-642206.39148365613</v>
      </c>
    </row>
    <row r="976" spans="1:5" x14ac:dyDescent="0.2">
      <c r="A976" s="44" t="s">
        <v>13</v>
      </c>
      <c r="B976" s="89">
        <v>2072</v>
      </c>
      <c r="C976" s="113">
        <v>8733</v>
      </c>
      <c r="D976" s="113">
        <v>53.114632112827358</v>
      </c>
      <c r="E976" s="56">
        <f t="shared" si="395"/>
        <v>-8679.8853678871728</v>
      </c>
    </row>
    <row r="977" spans="1:5" x14ac:dyDescent="0.2">
      <c r="A977" s="44" t="s">
        <v>14</v>
      </c>
      <c r="B977" s="102">
        <v>412</v>
      </c>
      <c r="C977" s="112">
        <v>35676</v>
      </c>
      <c r="D977" s="112">
        <v>299.75174868085628</v>
      </c>
      <c r="E977" s="61">
        <f t="shared" si="395"/>
        <v>-35376.248251319143</v>
      </c>
    </row>
    <row r="978" spans="1:5" x14ac:dyDescent="0.2">
      <c r="A978" s="44" t="s">
        <v>15</v>
      </c>
      <c r="B978" s="89">
        <v>2139</v>
      </c>
      <c r="C978" s="113">
        <v>4583</v>
      </c>
      <c r="D978" s="113">
        <v>67.340404093760057</v>
      </c>
      <c r="E978" s="11">
        <f t="shared" si="395"/>
        <v>-4515.6595959062397</v>
      </c>
    </row>
    <row r="979" spans="1:5" ht="15" x14ac:dyDescent="0.25">
      <c r="A979" s="46" t="s">
        <v>11</v>
      </c>
      <c r="B979" s="47">
        <f>SUM(B976:B978)</f>
        <v>4623</v>
      </c>
      <c r="C979" s="47">
        <v>48992</v>
      </c>
      <c r="D979" s="47">
        <f t="shared" ref="D979" si="397">SUM(D976:D978)</f>
        <v>420.20678488744369</v>
      </c>
      <c r="E979" s="57">
        <f t="shared" si="395"/>
        <v>-48571.793215112557</v>
      </c>
    </row>
    <row r="980" spans="1:5" x14ac:dyDescent="0.2">
      <c r="A980" s="44" t="s">
        <v>16</v>
      </c>
      <c r="B980" s="112">
        <v>900</v>
      </c>
      <c r="C980" s="112">
        <v>151673</v>
      </c>
      <c r="D980" s="112">
        <v>615.65781867053363</v>
      </c>
      <c r="E980" s="26">
        <f t="shared" si="395"/>
        <v>-151057.34218132947</v>
      </c>
    </row>
    <row r="981" spans="1:5" x14ac:dyDescent="0.2">
      <c r="A981" s="44" t="s">
        <v>17</v>
      </c>
      <c r="B981" s="113">
        <v>0</v>
      </c>
      <c r="C981" s="113">
        <v>17586</v>
      </c>
      <c r="D981" s="113">
        <v>31.881107451071742</v>
      </c>
      <c r="E981" s="11">
        <f t="shared" si="395"/>
        <v>-17554.11889254893</v>
      </c>
    </row>
    <row r="982" spans="1:5" x14ac:dyDescent="0.2">
      <c r="A982" s="44" t="s">
        <v>18</v>
      </c>
      <c r="B982" s="112">
        <v>0</v>
      </c>
      <c r="C982" s="112">
        <v>0</v>
      </c>
      <c r="D982" s="112">
        <v>0</v>
      </c>
      <c r="E982" s="26">
        <f t="shared" si="395"/>
        <v>0</v>
      </c>
    </row>
    <row r="983" spans="1:5" x14ac:dyDescent="0.2">
      <c r="A983" s="44" t="s">
        <v>19</v>
      </c>
      <c r="B983" s="113">
        <v>0</v>
      </c>
      <c r="C983" s="113">
        <v>0</v>
      </c>
      <c r="D983" s="112">
        <v>838.7619371236907</v>
      </c>
      <c r="E983" s="11">
        <f t="shared" si="395"/>
        <v>838.7619371236907</v>
      </c>
    </row>
    <row r="984" spans="1:5" ht="15" x14ac:dyDescent="0.25">
      <c r="A984" s="46" t="s">
        <v>12</v>
      </c>
      <c r="B984" s="47">
        <f>SUM(B980:B983)</f>
        <v>900</v>
      </c>
      <c r="C984" s="47">
        <v>169259</v>
      </c>
      <c r="D984" s="47">
        <f t="shared" ref="D984" si="398">SUM(D980:D983)</f>
        <v>1486.3008632452961</v>
      </c>
      <c r="E984" s="14">
        <f t="shared" ref="E984" si="399">SUM(E980:E983)</f>
        <v>-167772.6991367547</v>
      </c>
    </row>
    <row r="985" spans="1:5" x14ac:dyDescent="0.2">
      <c r="A985" s="44" t="s">
        <v>20</v>
      </c>
      <c r="B985" s="112">
        <v>723</v>
      </c>
      <c r="C985" s="112">
        <v>8874</v>
      </c>
      <c r="D985" s="112">
        <v>0</v>
      </c>
      <c r="E985" s="26">
        <f t="shared" ref="E985:E987" si="400">D985-C985</f>
        <v>-8874</v>
      </c>
    </row>
    <row r="986" spans="1:5" x14ac:dyDescent="0.2">
      <c r="A986" s="44" t="s">
        <v>21</v>
      </c>
      <c r="B986" s="113">
        <v>0</v>
      </c>
      <c r="C986" s="113">
        <v>0</v>
      </c>
      <c r="D986" s="113">
        <v>0</v>
      </c>
      <c r="E986" s="11">
        <f t="shared" si="400"/>
        <v>0</v>
      </c>
    </row>
    <row r="987" spans="1:5" x14ac:dyDescent="0.2">
      <c r="A987" s="45" t="s">
        <v>22</v>
      </c>
      <c r="B987" s="114">
        <v>0</v>
      </c>
      <c r="C987" s="114">
        <v>0</v>
      </c>
      <c r="D987" s="114">
        <v>0</v>
      </c>
      <c r="E987" s="26">
        <f t="shared" si="400"/>
        <v>0</v>
      </c>
    </row>
    <row r="988" spans="1:5" ht="15" x14ac:dyDescent="0.25">
      <c r="A988" s="46" t="s">
        <v>28</v>
      </c>
      <c r="B988" s="116">
        <f>SUM(B985:B987)</f>
        <v>723</v>
      </c>
      <c r="C988" s="116">
        <v>8874</v>
      </c>
      <c r="D988" s="116">
        <f t="shared" ref="D988" si="401">SUM(D985:D987)</f>
        <v>0</v>
      </c>
      <c r="E988" s="14">
        <f t="shared" ref="E988" si="402">SUM(E985:E987)</f>
        <v>-8874</v>
      </c>
    </row>
    <row r="989" spans="1:5" ht="15" x14ac:dyDescent="0.25">
      <c r="A989" s="48" t="s">
        <v>7</v>
      </c>
      <c r="B989" s="115">
        <f>+B988+B979+B975+B984</f>
        <v>6246</v>
      </c>
      <c r="C989" s="115">
        <v>875151</v>
      </c>
      <c r="D989" s="115">
        <f t="shared" ref="D989" si="403">+D988+D979+D975+D984</f>
        <v>7726.1161644766416</v>
      </c>
      <c r="E989" s="79">
        <f t="shared" ref="E989" si="404">+E988+E979+E975+E984</f>
        <v>-867424.88383552339</v>
      </c>
    </row>
    <row r="990" spans="1:5" ht="15" x14ac:dyDescent="0.25">
      <c r="A990" s="8"/>
      <c r="B990" s="132"/>
      <c r="C990" s="18"/>
      <c r="D990" s="18"/>
      <c r="E990" s="71"/>
    </row>
    <row r="991" spans="1:5" ht="15" x14ac:dyDescent="0.25">
      <c r="A991" s="19" t="s">
        <v>48</v>
      </c>
      <c r="B991" s="20"/>
      <c r="C991" s="101"/>
      <c r="D991" s="101"/>
      <c r="E991" s="59"/>
    </row>
    <row r="992" spans="1:5" x14ac:dyDescent="0.2">
      <c r="A992" s="44" t="s">
        <v>25</v>
      </c>
      <c r="B992" s="108">
        <v>325427</v>
      </c>
      <c r="C992" s="112">
        <v>440557</v>
      </c>
      <c r="D992" s="112">
        <v>415699.60007218429</v>
      </c>
      <c r="E992" s="61">
        <f>D992-C992</f>
        <v>-24857.399927815713</v>
      </c>
    </row>
    <row r="993" spans="1:5" x14ac:dyDescent="0.2">
      <c r="A993" s="44" t="s">
        <v>26</v>
      </c>
      <c r="B993" s="98">
        <v>-1459</v>
      </c>
      <c r="C993" s="113">
        <v>26757</v>
      </c>
      <c r="D993" s="113">
        <v>13626.233267124548</v>
      </c>
      <c r="E993" s="11">
        <f t="shared" ref="E993:E1003" si="405">D993-C993</f>
        <v>-13130.766732875452</v>
      </c>
    </row>
    <row r="994" spans="1:5" x14ac:dyDescent="0.2">
      <c r="A994" s="45" t="s">
        <v>27</v>
      </c>
      <c r="B994" s="98">
        <v>119982</v>
      </c>
      <c r="C994" s="114">
        <v>180712</v>
      </c>
      <c r="D994" s="114">
        <v>167400.1445099058</v>
      </c>
      <c r="E994" s="55">
        <f t="shared" si="405"/>
        <v>-13311.855490094196</v>
      </c>
    </row>
    <row r="995" spans="1:5" ht="15" x14ac:dyDescent="0.25">
      <c r="A995" s="46" t="s">
        <v>6</v>
      </c>
      <c r="B995" s="115">
        <f>SUM(B992:B994)</f>
        <v>443950</v>
      </c>
      <c r="C995" s="115">
        <v>648026</v>
      </c>
      <c r="D995" s="115">
        <f t="shared" ref="D995" si="406">SUM(D992:D994)</f>
        <v>596725.97784921469</v>
      </c>
      <c r="E995" s="65">
        <f t="shared" si="405"/>
        <v>-51300.022150785313</v>
      </c>
    </row>
    <row r="996" spans="1:5" x14ac:dyDescent="0.2">
      <c r="A996" s="44" t="s">
        <v>13</v>
      </c>
      <c r="B996" s="89">
        <v>882</v>
      </c>
      <c r="C996" s="113">
        <v>8733</v>
      </c>
      <c r="D996" s="113">
        <v>5446.2221464924451</v>
      </c>
      <c r="E996" s="56">
        <f t="shared" si="405"/>
        <v>-3286.7778535075549</v>
      </c>
    </row>
    <row r="997" spans="1:5" x14ac:dyDescent="0.2">
      <c r="A997" s="44" t="s">
        <v>14</v>
      </c>
      <c r="B997" s="102">
        <v>32361</v>
      </c>
      <c r="C997" s="112">
        <v>35676</v>
      </c>
      <c r="D997" s="112">
        <v>30735.685199658183</v>
      </c>
      <c r="E997" s="61">
        <f t="shared" si="405"/>
        <v>-4940.3148003418173</v>
      </c>
    </row>
    <row r="998" spans="1:5" x14ac:dyDescent="0.2">
      <c r="A998" s="44" t="s">
        <v>15</v>
      </c>
      <c r="B998" s="89">
        <v>1367</v>
      </c>
      <c r="C998" s="113">
        <v>4583</v>
      </c>
      <c r="D998" s="113">
        <v>6904.892033331339</v>
      </c>
      <c r="E998" s="11">
        <f t="shared" si="405"/>
        <v>2321.892033331339</v>
      </c>
    </row>
    <row r="999" spans="1:5" ht="15" x14ac:dyDescent="0.25">
      <c r="A999" s="46" t="s">
        <v>11</v>
      </c>
      <c r="B999" s="47">
        <f>SUM(B996:B998)</f>
        <v>34610</v>
      </c>
      <c r="C999" s="47">
        <v>48992</v>
      </c>
      <c r="D999" s="47">
        <f t="shared" ref="D999" si="407">SUM(D996:D998)</f>
        <v>43086.799379481963</v>
      </c>
      <c r="E999" s="57">
        <f t="shared" si="405"/>
        <v>-5905.2006205180369</v>
      </c>
    </row>
    <row r="1000" spans="1:5" x14ac:dyDescent="0.2">
      <c r="A1000" s="44" t="s">
        <v>16</v>
      </c>
      <c r="B1000" s="112">
        <v>154800</v>
      </c>
      <c r="C1000" s="112">
        <v>151673</v>
      </c>
      <c r="D1000" s="112">
        <v>63127.788206875812</v>
      </c>
      <c r="E1000" s="26">
        <f t="shared" si="405"/>
        <v>-88545.211793124181</v>
      </c>
    </row>
    <row r="1001" spans="1:5" x14ac:dyDescent="0.2">
      <c r="A1001" s="44" t="s">
        <v>17</v>
      </c>
      <c r="B1001" s="113">
        <v>0</v>
      </c>
      <c r="C1001" s="113">
        <v>17586</v>
      </c>
      <c r="D1001" s="113">
        <v>3268.9973844853125</v>
      </c>
      <c r="E1001" s="11">
        <f t="shared" si="405"/>
        <v>-14317.002615514688</v>
      </c>
    </row>
    <row r="1002" spans="1:5" x14ac:dyDescent="0.2">
      <c r="A1002" s="44" t="s">
        <v>18</v>
      </c>
      <c r="B1002" s="112">
        <v>0</v>
      </c>
      <c r="C1002" s="112">
        <v>0</v>
      </c>
      <c r="D1002" s="112">
        <v>0</v>
      </c>
      <c r="E1002" s="26">
        <f t="shared" si="405"/>
        <v>0</v>
      </c>
    </row>
    <row r="1003" spans="1:5" x14ac:dyDescent="0.2">
      <c r="A1003" s="44" t="s">
        <v>19</v>
      </c>
      <c r="B1003" s="113">
        <v>0</v>
      </c>
      <c r="C1003" s="113">
        <v>0</v>
      </c>
      <c r="D1003" s="113">
        <v>86004.24508060822</v>
      </c>
      <c r="E1003" s="11">
        <f t="shared" si="405"/>
        <v>86004.24508060822</v>
      </c>
    </row>
    <row r="1004" spans="1:5" ht="15" x14ac:dyDescent="0.25">
      <c r="A1004" s="46" t="s">
        <v>12</v>
      </c>
      <c r="B1004" s="47">
        <f>SUM(B1000:B1003)</f>
        <v>154800</v>
      </c>
      <c r="C1004" s="47">
        <v>169259</v>
      </c>
      <c r="D1004" s="47">
        <f t="shared" ref="D1004:E1004" si="408">SUM(D1000:D1003)</f>
        <v>152401.03067196935</v>
      </c>
      <c r="E1004" s="14">
        <f t="shared" si="408"/>
        <v>-16857.969328030653</v>
      </c>
    </row>
    <row r="1005" spans="1:5" x14ac:dyDescent="0.2">
      <c r="A1005" s="44" t="s">
        <v>20</v>
      </c>
      <c r="B1005" s="112">
        <v>7091</v>
      </c>
      <c r="C1005" s="112">
        <v>8874</v>
      </c>
      <c r="D1005" s="112">
        <v>0</v>
      </c>
      <c r="E1005" s="26">
        <f t="shared" ref="E1005:E1007" si="409">D1005-C1005</f>
        <v>-8874</v>
      </c>
    </row>
    <row r="1006" spans="1:5" x14ac:dyDescent="0.2">
      <c r="A1006" s="44" t="s">
        <v>21</v>
      </c>
      <c r="B1006" s="113">
        <v>0</v>
      </c>
      <c r="C1006" s="113">
        <v>0</v>
      </c>
      <c r="D1006" s="113">
        <v>0</v>
      </c>
      <c r="E1006" s="11">
        <f t="shared" si="409"/>
        <v>0</v>
      </c>
    </row>
    <row r="1007" spans="1:5" x14ac:dyDescent="0.2">
      <c r="A1007" s="45" t="s">
        <v>22</v>
      </c>
      <c r="B1007" s="114">
        <v>0</v>
      </c>
      <c r="C1007" s="114">
        <v>0</v>
      </c>
      <c r="D1007" s="114">
        <v>0</v>
      </c>
      <c r="E1007" s="26">
        <f t="shared" si="409"/>
        <v>0</v>
      </c>
    </row>
    <row r="1008" spans="1:5" ht="15" x14ac:dyDescent="0.25">
      <c r="A1008" s="46" t="s">
        <v>28</v>
      </c>
      <c r="B1008" s="116">
        <f>SUM(B1005:B1007)</f>
        <v>7091</v>
      </c>
      <c r="C1008" s="116">
        <v>8874</v>
      </c>
      <c r="D1008" s="116">
        <f t="shared" ref="D1008:E1008" si="410">SUM(D1005:D1007)</f>
        <v>0</v>
      </c>
      <c r="E1008" s="14">
        <f t="shared" si="410"/>
        <v>-8874</v>
      </c>
    </row>
    <row r="1009" spans="1:5" ht="15" x14ac:dyDescent="0.25">
      <c r="A1009" s="48" t="s">
        <v>7</v>
      </c>
      <c r="B1009" s="115">
        <f>+B1008+B999+B995+B1004</f>
        <v>640451</v>
      </c>
      <c r="C1009" s="115">
        <v>875151</v>
      </c>
      <c r="D1009" s="115">
        <f t="shared" ref="D1009:E1009" si="411">+D1008+D999+D995+D1004</f>
        <v>792213.80790066603</v>
      </c>
      <c r="E1009" s="79">
        <f t="shared" si="411"/>
        <v>-82937.192099334003</v>
      </c>
    </row>
    <row r="1010" spans="1:5" ht="15" x14ac:dyDescent="0.25">
      <c r="A1010" s="8"/>
      <c r="B1010" s="132"/>
      <c r="C1010" s="18"/>
      <c r="D1010" s="18"/>
      <c r="E1010" s="71"/>
    </row>
    <row r="1011" spans="1:5" ht="15" x14ac:dyDescent="0.25">
      <c r="A1011" s="19" t="s">
        <v>123</v>
      </c>
      <c r="B1011" s="20"/>
      <c r="C1011" s="101"/>
      <c r="D1011" s="101"/>
      <c r="E1011" s="59"/>
    </row>
    <row r="1012" spans="1:5" x14ac:dyDescent="0.2">
      <c r="A1012" s="44" t="s">
        <v>25</v>
      </c>
      <c r="B1012" s="108">
        <v>52338</v>
      </c>
      <c r="C1012" s="112">
        <v>440557</v>
      </c>
      <c r="D1012" s="112">
        <v>41548.713245391395</v>
      </c>
      <c r="E1012" s="61">
        <f>D1012-C1012</f>
        <v>-399008.28675460862</v>
      </c>
    </row>
    <row r="1013" spans="1:5" x14ac:dyDescent="0.2">
      <c r="A1013" s="44" t="s">
        <v>26</v>
      </c>
      <c r="B1013" s="98">
        <v>0</v>
      </c>
      <c r="C1013" s="113">
        <v>26757</v>
      </c>
      <c r="D1013" s="113">
        <v>1361.9268782848501</v>
      </c>
      <c r="E1013" s="11">
        <f t="shared" ref="E1013:E1023" si="412">D1013-C1013</f>
        <v>-25395.073121715152</v>
      </c>
    </row>
    <row r="1014" spans="1:5" x14ac:dyDescent="0.2">
      <c r="A1014" s="45" t="s">
        <v>27</v>
      </c>
      <c r="B1014" s="98">
        <v>11674</v>
      </c>
      <c r="C1014" s="114">
        <v>180712</v>
      </c>
      <c r="D1014" s="114">
        <v>16731.458486540301</v>
      </c>
      <c r="E1014" s="55">
        <f t="shared" si="412"/>
        <v>-163980.5415134597</v>
      </c>
    </row>
    <row r="1015" spans="1:5" ht="15" x14ac:dyDescent="0.25">
      <c r="A1015" s="46" t="s">
        <v>6</v>
      </c>
      <c r="B1015" s="115">
        <f>SUM(B1012:B1014)</f>
        <v>64012</v>
      </c>
      <c r="C1015" s="115">
        <v>648026</v>
      </c>
      <c r="D1015" s="115">
        <f t="shared" ref="D1015" si="413">SUM(D1012:D1014)</f>
        <v>59642.098610216548</v>
      </c>
      <c r="E1015" s="65">
        <f t="shared" si="412"/>
        <v>-588383.90138978348</v>
      </c>
    </row>
    <row r="1016" spans="1:5" x14ac:dyDescent="0.2">
      <c r="A1016" s="44" t="s">
        <v>13</v>
      </c>
      <c r="B1016" s="89">
        <v>0</v>
      </c>
      <c r="C1016" s="113">
        <v>8733</v>
      </c>
      <c r="D1016" s="113">
        <v>544.34385358085876</v>
      </c>
      <c r="E1016" s="56">
        <f t="shared" si="412"/>
        <v>-8188.6561464191409</v>
      </c>
    </row>
    <row r="1017" spans="1:5" x14ac:dyDescent="0.2">
      <c r="A1017" s="44" t="s">
        <v>14</v>
      </c>
      <c r="B1017" s="102">
        <v>0</v>
      </c>
      <c r="C1017" s="112">
        <v>35676</v>
      </c>
      <c r="D1017" s="112">
        <v>3071.9975928277736</v>
      </c>
      <c r="E1017" s="61">
        <f t="shared" si="412"/>
        <v>-32604.002407172226</v>
      </c>
    </row>
    <row r="1018" spans="1:5" x14ac:dyDescent="0.2">
      <c r="A1018" s="44" t="s">
        <v>15</v>
      </c>
      <c r="B1018" s="89">
        <v>0</v>
      </c>
      <c r="C1018" s="113">
        <v>4583</v>
      </c>
      <c r="D1018" s="113">
        <v>690.13628840021579</v>
      </c>
      <c r="E1018" s="11">
        <f t="shared" si="412"/>
        <v>-3892.8637115997844</v>
      </c>
    </row>
    <row r="1019" spans="1:5" ht="15" x14ac:dyDescent="0.25">
      <c r="A1019" s="46" t="s">
        <v>11</v>
      </c>
      <c r="B1019" s="47">
        <f>SUM(B1016:B1018)</f>
        <v>0</v>
      </c>
      <c r="C1019" s="47">
        <v>48992</v>
      </c>
      <c r="D1019" s="47">
        <f t="shared" ref="D1019" si="414">SUM(D1016:D1018)</f>
        <v>4306.4777348088483</v>
      </c>
      <c r="E1019" s="57">
        <f t="shared" si="412"/>
        <v>-44685.522265191154</v>
      </c>
    </row>
    <row r="1020" spans="1:5" x14ac:dyDescent="0.2">
      <c r="A1020" s="44" t="s">
        <v>16</v>
      </c>
      <c r="B1020" s="112">
        <v>0</v>
      </c>
      <c r="C1020" s="112">
        <v>151673</v>
      </c>
      <c r="D1020" s="112">
        <v>6309.5523054817304</v>
      </c>
      <c r="E1020" s="26">
        <f t="shared" si="412"/>
        <v>-145363.44769451828</v>
      </c>
    </row>
    <row r="1021" spans="1:5" x14ac:dyDescent="0.2">
      <c r="A1021" s="44" t="s">
        <v>17</v>
      </c>
      <c r="B1021" s="113">
        <v>0</v>
      </c>
      <c r="C1021" s="113">
        <v>17586</v>
      </c>
      <c r="D1021" s="113">
        <v>326.73265719844272</v>
      </c>
      <c r="E1021" s="11">
        <f t="shared" si="412"/>
        <v>-17259.267342801559</v>
      </c>
    </row>
    <row r="1022" spans="1:5" x14ac:dyDescent="0.2">
      <c r="A1022" s="44" t="s">
        <v>18</v>
      </c>
      <c r="B1022" s="112">
        <v>0</v>
      </c>
      <c r="C1022" s="112">
        <v>0</v>
      </c>
      <c r="D1022" s="112">
        <v>0</v>
      </c>
      <c r="E1022" s="26">
        <f t="shared" si="412"/>
        <v>0</v>
      </c>
    </row>
    <row r="1023" spans="1:5" x14ac:dyDescent="0.2">
      <c r="A1023" s="44" t="s">
        <v>19</v>
      </c>
      <c r="B1023" s="113">
        <v>0</v>
      </c>
      <c r="C1023" s="113">
        <v>0</v>
      </c>
      <c r="D1023" s="113">
        <v>8596.0287575933598</v>
      </c>
      <c r="E1023" s="11">
        <f t="shared" si="412"/>
        <v>8596.0287575933598</v>
      </c>
    </row>
    <row r="1024" spans="1:5" ht="15" x14ac:dyDescent="0.25">
      <c r="A1024" s="46" t="s">
        <v>12</v>
      </c>
      <c r="B1024" s="47">
        <f>SUM(B1020:B1023)</f>
        <v>0</v>
      </c>
      <c r="C1024" s="47">
        <v>169259</v>
      </c>
      <c r="D1024" s="47">
        <f t="shared" ref="D1024:E1024" si="415">SUM(D1020:D1023)</f>
        <v>15232.313720273534</v>
      </c>
      <c r="E1024" s="14">
        <f t="shared" si="415"/>
        <v>-154026.68627972648</v>
      </c>
    </row>
    <row r="1025" spans="1:5" x14ac:dyDescent="0.2">
      <c r="A1025" s="44" t="s">
        <v>20</v>
      </c>
      <c r="B1025" s="112">
        <v>0</v>
      </c>
      <c r="C1025" s="112">
        <v>8874</v>
      </c>
      <c r="D1025" s="112">
        <v>0</v>
      </c>
      <c r="E1025" s="26">
        <f t="shared" ref="E1025:E1027" si="416">D1025-C1025</f>
        <v>-8874</v>
      </c>
    </row>
    <row r="1026" spans="1:5" x14ac:dyDescent="0.2">
      <c r="A1026" s="44" t="s">
        <v>21</v>
      </c>
      <c r="B1026" s="113">
        <v>0</v>
      </c>
      <c r="C1026" s="113">
        <v>0</v>
      </c>
      <c r="D1026" s="113">
        <v>0</v>
      </c>
      <c r="E1026" s="11">
        <f t="shared" si="416"/>
        <v>0</v>
      </c>
    </row>
    <row r="1027" spans="1:5" x14ac:dyDescent="0.2">
      <c r="A1027" s="45" t="s">
        <v>22</v>
      </c>
      <c r="B1027" s="114">
        <v>0</v>
      </c>
      <c r="C1027" s="114">
        <v>0</v>
      </c>
      <c r="D1027" s="114">
        <v>0</v>
      </c>
      <c r="E1027" s="26">
        <f t="shared" si="416"/>
        <v>0</v>
      </c>
    </row>
    <row r="1028" spans="1:5" ht="15" x14ac:dyDescent="0.25">
      <c r="A1028" s="46" t="s">
        <v>28</v>
      </c>
      <c r="B1028" s="116">
        <f>SUM(B1025:B1027)</f>
        <v>0</v>
      </c>
      <c r="C1028" s="116">
        <v>8874</v>
      </c>
      <c r="D1028" s="116">
        <f t="shared" ref="D1028:E1028" si="417">SUM(D1025:D1027)</f>
        <v>0</v>
      </c>
      <c r="E1028" s="14">
        <f t="shared" si="417"/>
        <v>-8874</v>
      </c>
    </row>
    <row r="1029" spans="1:5" ht="15" x14ac:dyDescent="0.25">
      <c r="A1029" s="48" t="s">
        <v>7</v>
      </c>
      <c r="B1029" s="115">
        <f>+B1028+B1019+B1015+B1024</f>
        <v>64012</v>
      </c>
      <c r="C1029" s="115">
        <v>875151</v>
      </c>
      <c r="D1029" s="115">
        <f t="shared" ref="D1029:E1029" si="418">+D1028+D1019+D1015+D1024</f>
        <v>79180.890065298925</v>
      </c>
      <c r="E1029" s="79">
        <f t="shared" si="418"/>
        <v>-795970.10993470112</v>
      </c>
    </row>
    <row r="1030" spans="1:5" ht="15" x14ac:dyDescent="0.25">
      <c r="A1030" s="36" t="s">
        <v>5</v>
      </c>
      <c r="B1030" s="144" t="s">
        <v>1</v>
      </c>
      <c r="C1030" s="95" t="s">
        <v>2</v>
      </c>
      <c r="D1030" s="95" t="s">
        <v>2</v>
      </c>
      <c r="E1030" s="186" t="str">
        <f>+$E$4</f>
        <v>2025-26+/-</v>
      </c>
    </row>
    <row r="1031" spans="1:5" ht="15" x14ac:dyDescent="0.25">
      <c r="A1031" s="19" t="s">
        <v>47</v>
      </c>
      <c r="B1031" s="95" t="str">
        <f>$B$5</f>
        <v>2024-25</v>
      </c>
      <c r="C1031" s="95" t="str">
        <f>+$C$5</f>
        <v>2024-25</v>
      </c>
      <c r="D1031" s="95" t="str">
        <f>+$D$5</f>
        <v>2025-26</v>
      </c>
      <c r="E1031" s="185" t="str">
        <f>+$E$5</f>
        <v>2024-25</v>
      </c>
    </row>
    <row r="1032" spans="1:5" ht="15" x14ac:dyDescent="0.25">
      <c r="A1032" s="25"/>
      <c r="B1032" s="33"/>
      <c r="C1032" s="33"/>
      <c r="D1032" s="33"/>
      <c r="E1032" s="60"/>
    </row>
    <row r="1033" spans="1:5" ht="15" x14ac:dyDescent="0.25">
      <c r="A1033" s="32" t="s">
        <v>52</v>
      </c>
      <c r="B1033" s="101"/>
      <c r="C1033" s="101"/>
      <c r="D1033" s="101"/>
      <c r="E1033" s="59"/>
    </row>
    <row r="1034" spans="1:5" x14ac:dyDescent="0.2">
      <c r="A1034" s="12" t="s">
        <v>25</v>
      </c>
      <c r="B1034" s="102">
        <v>70814</v>
      </c>
      <c r="C1034" s="102">
        <v>101695</v>
      </c>
      <c r="D1034" s="102">
        <v>86128.767050762384</v>
      </c>
      <c r="E1034" s="26">
        <f>D1034-C1034</f>
        <v>-15566.232949237616</v>
      </c>
    </row>
    <row r="1035" spans="1:5" x14ac:dyDescent="0.2">
      <c r="A1035" s="12" t="s">
        <v>26</v>
      </c>
      <c r="B1035" s="89">
        <v>0</v>
      </c>
      <c r="C1035" s="89">
        <v>9294</v>
      </c>
      <c r="D1035" s="89">
        <v>2823.2181860163614</v>
      </c>
      <c r="E1035" s="56">
        <f t="shared" ref="E1035:E1045" si="419">D1035-C1035</f>
        <v>-6470.7818139836381</v>
      </c>
    </row>
    <row r="1036" spans="1:5" x14ac:dyDescent="0.2">
      <c r="A1036" s="21" t="s">
        <v>27</v>
      </c>
      <c r="B1036" s="90">
        <v>23738</v>
      </c>
      <c r="C1036" s="90">
        <v>42517</v>
      </c>
      <c r="D1036" s="90">
        <v>34683.622616557783</v>
      </c>
      <c r="E1036" s="26">
        <f t="shared" si="419"/>
        <v>-7833.3773834422173</v>
      </c>
    </row>
    <row r="1037" spans="1:5" ht="15" x14ac:dyDescent="0.25">
      <c r="A1037" s="13" t="s">
        <v>6</v>
      </c>
      <c r="B1037" s="103">
        <f>SUM(B1034:B1036)</f>
        <v>94552</v>
      </c>
      <c r="C1037" s="103">
        <v>153506</v>
      </c>
      <c r="D1037" s="103">
        <f t="shared" ref="D1037" si="420">SUM(D1034:D1036)</f>
        <v>123635.60785333652</v>
      </c>
      <c r="E1037" s="27">
        <f t="shared" si="419"/>
        <v>-29870.392146663478</v>
      </c>
    </row>
    <row r="1038" spans="1:5" x14ac:dyDescent="0.2">
      <c r="A1038" s="12" t="s">
        <v>13</v>
      </c>
      <c r="B1038" s="89">
        <v>2642</v>
      </c>
      <c r="C1038" s="89">
        <v>1264</v>
      </c>
      <c r="D1038" s="89">
        <v>1128.4023330320692</v>
      </c>
      <c r="E1038" s="11">
        <f t="shared" si="419"/>
        <v>-135.59766696793076</v>
      </c>
    </row>
    <row r="1039" spans="1:5" x14ac:dyDescent="0.2">
      <c r="A1039" s="12" t="s">
        <v>14</v>
      </c>
      <c r="B1039" s="102">
        <v>23922</v>
      </c>
      <c r="C1039" s="102">
        <v>12388</v>
      </c>
      <c r="D1039" s="102">
        <v>6368.1241700671508</v>
      </c>
      <c r="E1039" s="61">
        <f t="shared" si="419"/>
        <v>-6019.8758299328492</v>
      </c>
    </row>
    <row r="1040" spans="1:5" x14ac:dyDescent="0.2">
      <c r="A1040" s="12" t="s">
        <v>15</v>
      </c>
      <c r="B1040" s="89">
        <v>11580</v>
      </c>
      <c r="C1040" s="89">
        <v>2762</v>
      </c>
      <c r="D1040" s="89">
        <v>1430.6240307813416</v>
      </c>
      <c r="E1040" s="11">
        <f t="shared" si="419"/>
        <v>-1331.3759692186584</v>
      </c>
    </row>
    <row r="1041" spans="1:5" ht="15" x14ac:dyDescent="0.25">
      <c r="A1041" s="13" t="s">
        <v>11</v>
      </c>
      <c r="B1041" s="15">
        <f>SUM(B1038:B1040)</f>
        <v>38144</v>
      </c>
      <c r="C1041" s="15">
        <v>16414</v>
      </c>
      <c r="D1041" s="15">
        <f t="shared" ref="D1041" si="421">SUM(D1038:D1040)</f>
        <v>8927.1505338805619</v>
      </c>
      <c r="E1041" s="57">
        <f t="shared" si="419"/>
        <v>-7486.8494661194381</v>
      </c>
    </row>
    <row r="1042" spans="1:5" x14ac:dyDescent="0.2">
      <c r="A1042" s="12" t="s">
        <v>16</v>
      </c>
      <c r="B1042" s="102">
        <v>0</v>
      </c>
      <c r="C1042" s="102">
        <v>4388</v>
      </c>
      <c r="D1042" s="102">
        <v>13079.441413837641</v>
      </c>
      <c r="E1042" s="26">
        <f t="shared" si="419"/>
        <v>8691.4414138376414</v>
      </c>
    </row>
    <row r="1043" spans="1:5" x14ac:dyDescent="0.2">
      <c r="A1043" s="12" t="s">
        <v>17</v>
      </c>
      <c r="B1043" s="89">
        <v>0</v>
      </c>
      <c r="C1043" s="89">
        <v>3709</v>
      </c>
      <c r="D1043" s="89">
        <v>677.30330789107416</v>
      </c>
      <c r="E1043" s="11">
        <f t="shared" si="419"/>
        <v>-3031.6966921089261</v>
      </c>
    </row>
    <row r="1044" spans="1:5" x14ac:dyDescent="0.2">
      <c r="A1044" s="12" t="s">
        <v>18</v>
      </c>
      <c r="B1044" s="102">
        <v>0</v>
      </c>
      <c r="C1044" s="102">
        <v>0</v>
      </c>
      <c r="D1044" s="102">
        <v>0</v>
      </c>
      <c r="E1044" s="26">
        <f t="shared" si="419"/>
        <v>0</v>
      </c>
    </row>
    <row r="1045" spans="1:5" x14ac:dyDescent="0.2">
      <c r="A1045" s="12" t="s">
        <v>19</v>
      </c>
      <c r="B1045" s="89">
        <v>0</v>
      </c>
      <c r="C1045" s="89">
        <v>0</v>
      </c>
      <c r="D1045" s="89">
        <v>17819.212692622546</v>
      </c>
      <c r="E1045" s="11">
        <f t="shared" si="419"/>
        <v>17819.212692622546</v>
      </c>
    </row>
    <row r="1046" spans="1:5" ht="15" x14ac:dyDescent="0.25">
      <c r="A1046" s="13" t="s">
        <v>12</v>
      </c>
      <c r="B1046" s="15">
        <f>SUM(B1042:B1045)</f>
        <v>0</v>
      </c>
      <c r="C1046" s="15">
        <v>8097</v>
      </c>
      <c r="D1046" s="15">
        <f t="shared" ref="D1046" si="422">SUM(D1042:D1045)</f>
        <v>31575.957414351262</v>
      </c>
      <c r="E1046" s="14">
        <f t="shared" ref="E1046" si="423">SUM(E1042:E1045)</f>
        <v>23478.957414351262</v>
      </c>
    </row>
    <row r="1047" spans="1:5" x14ac:dyDescent="0.2">
      <c r="A1047" s="12" t="s">
        <v>20</v>
      </c>
      <c r="B1047" s="102">
        <v>0</v>
      </c>
      <c r="C1047" s="102">
        <v>2649</v>
      </c>
      <c r="D1047" s="102">
        <v>0</v>
      </c>
      <c r="E1047" s="26">
        <f t="shared" ref="E1047:E1049" si="424">D1047-C1047</f>
        <v>-2649</v>
      </c>
    </row>
    <row r="1048" spans="1:5" x14ac:dyDescent="0.2">
      <c r="A1048" s="12" t="s">
        <v>21</v>
      </c>
      <c r="B1048" s="89">
        <v>0</v>
      </c>
      <c r="C1048" s="89">
        <v>0</v>
      </c>
      <c r="D1048" s="89">
        <v>0</v>
      </c>
      <c r="E1048" s="11">
        <f t="shared" si="424"/>
        <v>0</v>
      </c>
    </row>
    <row r="1049" spans="1:5" x14ac:dyDescent="0.2">
      <c r="A1049" s="21" t="s">
        <v>22</v>
      </c>
      <c r="B1049" s="90">
        <v>0</v>
      </c>
      <c r="C1049" s="90">
        <v>0</v>
      </c>
      <c r="D1049" s="90">
        <v>0</v>
      </c>
      <c r="E1049" s="26">
        <f t="shared" si="424"/>
        <v>0</v>
      </c>
    </row>
    <row r="1050" spans="1:5" ht="15" x14ac:dyDescent="0.25">
      <c r="A1050" s="13" t="s">
        <v>28</v>
      </c>
      <c r="B1050" s="99">
        <f>SUM(B1047:B1049)</f>
        <v>0</v>
      </c>
      <c r="C1050" s="99">
        <v>2649</v>
      </c>
      <c r="D1050" s="99">
        <f t="shared" ref="D1050" si="425">SUM(D1047:D1049)</f>
        <v>0</v>
      </c>
      <c r="E1050" s="14">
        <f t="shared" ref="E1050" si="426">SUM(E1047:E1049)</f>
        <v>-2649</v>
      </c>
    </row>
    <row r="1051" spans="1:5" ht="15" x14ac:dyDescent="0.25">
      <c r="A1051" s="16" t="s">
        <v>7</v>
      </c>
      <c r="B1051" s="29">
        <f>+B1050+B1041+B1037+B1046</f>
        <v>132696</v>
      </c>
      <c r="C1051" s="29">
        <v>180666</v>
      </c>
      <c r="D1051" s="29">
        <f t="shared" ref="D1051" si="427">+D1050+D1041+D1037+D1046</f>
        <v>164138.71580156835</v>
      </c>
      <c r="E1051" s="14">
        <f t="shared" ref="E1051" si="428">+E1050+E1041+E1037+E1046</f>
        <v>-16527.284198431658</v>
      </c>
    </row>
    <row r="1052" spans="1:5" ht="15" x14ac:dyDescent="0.25">
      <c r="A1052" s="34" t="s">
        <v>55</v>
      </c>
      <c r="B1052" s="103"/>
      <c r="C1052" s="103"/>
      <c r="D1052" s="103"/>
      <c r="E1052" s="103"/>
    </row>
    <row r="1053" spans="1:5" ht="15" x14ac:dyDescent="0.25">
      <c r="A1053" s="13" t="s">
        <v>56</v>
      </c>
      <c r="B1053" s="117"/>
      <c r="C1053" s="117"/>
      <c r="D1053" s="117"/>
      <c r="E1053" s="117"/>
    </row>
    <row r="1054" spans="1:5" x14ac:dyDescent="0.2">
      <c r="A1054" s="10" t="s">
        <v>25</v>
      </c>
      <c r="B1054" s="102">
        <v>4958</v>
      </c>
      <c r="C1054" s="102">
        <v>210717</v>
      </c>
      <c r="D1054" s="102">
        <v>12622.961220167297</v>
      </c>
      <c r="E1054" s="26">
        <f>D1054-C1054</f>
        <v>-198094.03877983271</v>
      </c>
    </row>
    <row r="1055" spans="1:5" x14ac:dyDescent="0.2">
      <c r="A1055" s="12" t="s">
        <v>26</v>
      </c>
      <c r="B1055" s="89">
        <v>684</v>
      </c>
      <c r="C1055" s="89">
        <v>19258</v>
      </c>
      <c r="D1055" s="89">
        <v>413.76853400387955</v>
      </c>
      <c r="E1055" s="11">
        <f t="shared" ref="E1055:E1065" si="429">D1055-C1055</f>
        <v>-18844.231465996119</v>
      </c>
    </row>
    <row r="1056" spans="1:5" x14ac:dyDescent="0.2">
      <c r="A1056" s="21" t="s">
        <v>27</v>
      </c>
      <c r="B1056" s="90">
        <v>1855</v>
      </c>
      <c r="C1056" s="90">
        <v>88099</v>
      </c>
      <c r="D1056" s="90">
        <v>5083.2031881484008</v>
      </c>
      <c r="E1056" s="26">
        <f t="shared" si="429"/>
        <v>-83015.7968118516</v>
      </c>
    </row>
    <row r="1057" spans="1:5" ht="15" x14ac:dyDescent="0.25">
      <c r="A1057" s="13" t="s">
        <v>6</v>
      </c>
      <c r="B1057" s="103">
        <f>SUM(B1054:B1056)</f>
        <v>7497</v>
      </c>
      <c r="C1057" s="103">
        <v>318074</v>
      </c>
      <c r="D1057" s="103">
        <f t="shared" ref="D1057" si="430">SUM(D1054:D1056)</f>
        <v>18119.932942319578</v>
      </c>
      <c r="E1057" s="27">
        <f t="shared" si="429"/>
        <v>-299954.0670576804</v>
      </c>
    </row>
    <row r="1058" spans="1:5" x14ac:dyDescent="0.2">
      <c r="A1058" s="12" t="s">
        <v>13</v>
      </c>
      <c r="B1058" s="89">
        <v>6505</v>
      </c>
      <c r="C1058" s="89">
        <v>2619</v>
      </c>
      <c r="D1058" s="89">
        <v>165.37771732196219</v>
      </c>
      <c r="E1058" s="11">
        <f t="shared" si="429"/>
        <v>-2453.6222826780377</v>
      </c>
    </row>
    <row r="1059" spans="1:5" x14ac:dyDescent="0.2">
      <c r="A1059" s="12" t="s">
        <v>14</v>
      </c>
      <c r="B1059" s="102">
        <v>876</v>
      </c>
      <c r="C1059" s="102">
        <v>25668</v>
      </c>
      <c r="D1059" s="102">
        <v>933.30703778205498</v>
      </c>
      <c r="E1059" s="61">
        <f t="shared" si="429"/>
        <v>-24734.692962217945</v>
      </c>
    </row>
    <row r="1060" spans="1:5" x14ac:dyDescent="0.2">
      <c r="A1060" s="12" t="s">
        <v>15</v>
      </c>
      <c r="B1060" s="89">
        <v>1237</v>
      </c>
      <c r="C1060" s="89">
        <v>5724</v>
      </c>
      <c r="D1060" s="89">
        <v>209.67108063382466</v>
      </c>
      <c r="E1060" s="11">
        <f t="shared" si="429"/>
        <v>-5514.3289193661749</v>
      </c>
    </row>
    <row r="1061" spans="1:5" ht="15" x14ac:dyDescent="0.25">
      <c r="A1061" s="13" t="s">
        <v>11</v>
      </c>
      <c r="B1061" s="15">
        <f>SUM(B1058:B1060)</f>
        <v>8618</v>
      </c>
      <c r="C1061" s="15">
        <v>34011</v>
      </c>
      <c r="D1061" s="15">
        <f t="shared" ref="D1061" si="431">SUM(D1058:D1060)</f>
        <v>1308.3558357378417</v>
      </c>
      <c r="E1061" s="57">
        <f t="shared" si="429"/>
        <v>-32702.644164262158</v>
      </c>
    </row>
    <row r="1062" spans="1:5" x14ac:dyDescent="0.2">
      <c r="A1062" s="12" t="s">
        <v>16</v>
      </c>
      <c r="B1062" s="102">
        <v>0</v>
      </c>
      <c r="C1062" s="102">
        <v>9092</v>
      </c>
      <c r="D1062" s="102">
        <v>1916.9121700188234</v>
      </c>
      <c r="E1062" s="26">
        <f t="shared" si="429"/>
        <v>-7175.0878299811766</v>
      </c>
    </row>
    <row r="1063" spans="1:5" x14ac:dyDescent="0.2">
      <c r="A1063" s="12" t="s">
        <v>17</v>
      </c>
      <c r="B1063" s="89">
        <v>0</v>
      </c>
      <c r="C1063" s="89">
        <v>7686</v>
      </c>
      <c r="D1063" s="89">
        <v>99.265015424650528</v>
      </c>
      <c r="E1063" s="11">
        <f t="shared" si="429"/>
        <v>-7586.7349845753497</v>
      </c>
    </row>
    <row r="1064" spans="1:5" x14ac:dyDescent="0.2">
      <c r="A1064" s="12" t="s">
        <v>18</v>
      </c>
      <c r="B1064" s="102">
        <v>0</v>
      </c>
      <c r="C1064" s="102">
        <v>0</v>
      </c>
      <c r="D1064" s="102">
        <v>0</v>
      </c>
      <c r="E1064" s="26">
        <f t="shared" si="429"/>
        <v>0</v>
      </c>
    </row>
    <row r="1065" spans="1:5" x14ac:dyDescent="0.2">
      <c r="A1065" s="12" t="s">
        <v>19</v>
      </c>
      <c r="B1065" s="89">
        <v>3333</v>
      </c>
      <c r="C1065" s="89">
        <v>0</v>
      </c>
      <c r="D1065" s="89">
        <v>2611.5691480909954</v>
      </c>
      <c r="E1065" s="11">
        <f t="shared" si="429"/>
        <v>2611.5691480909954</v>
      </c>
    </row>
    <row r="1066" spans="1:5" ht="15" x14ac:dyDescent="0.25">
      <c r="A1066" s="13" t="s">
        <v>12</v>
      </c>
      <c r="B1066" s="15">
        <f>SUM(B1062:B1065)</f>
        <v>3333</v>
      </c>
      <c r="C1066" s="15">
        <v>16778</v>
      </c>
      <c r="D1066" s="15">
        <f t="shared" ref="D1066" si="432">SUM(D1062:D1065)</f>
        <v>4627.7463335344692</v>
      </c>
      <c r="E1066" s="14">
        <f t="shared" ref="E1066" si="433">SUM(E1062:E1065)</f>
        <v>-12150.253666465531</v>
      </c>
    </row>
    <row r="1067" spans="1:5" x14ac:dyDescent="0.2">
      <c r="A1067" s="12" t="s">
        <v>20</v>
      </c>
      <c r="B1067" s="102">
        <v>0</v>
      </c>
      <c r="C1067" s="102">
        <v>5488</v>
      </c>
      <c r="D1067" s="102">
        <v>0</v>
      </c>
      <c r="E1067" s="61">
        <f t="shared" ref="E1067:E1069" si="434">D1067-C1067</f>
        <v>-5488</v>
      </c>
    </row>
    <row r="1068" spans="1:5" x14ac:dyDescent="0.2">
      <c r="A1068" s="12" t="s">
        <v>21</v>
      </c>
      <c r="B1068" s="89">
        <v>0</v>
      </c>
      <c r="C1068" s="89">
        <v>0</v>
      </c>
      <c r="D1068" s="89">
        <v>0</v>
      </c>
      <c r="E1068" s="11">
        <f t="shared" si="434"/>
        <v>0</v>
      </c>
    </row>
    <row r="1069" spans="1:5" x14ac:dyDescent="0.2">
      <c r="A1069" s="21" t="s">
        <v>22</v>
      </c>
      <c r="B1069" s="90">
        <v>0</v>
      </c>
      <c r="C1069" s="90">
        <v>0</v>
      </c>
      <c r="D1069" s="90">
        <v>0</v>
      </c>
      <c r="E1069" s="26">
        <f t="shared" si="434"/>
        <v>0</v>
      </c>
    </row>
    <row r="1070" spans="1:5" ht="15" x14ac:dyDescent="0.25">
      <c r="A1070" s="13" t="s">
        <v>28</v>
      </c>
      <c r="B1070" s="99">
        <f>SUM(B1067:B1069)</f>
        <v>0</v>
      </c>
      <c r="C1070" s="99">
        <v>5488</v>
      </c>
      <c r="D1070" s="99">
        <f t="shared" ref="D1070" si="435">SUM(D1067:D1069)</f>
        <v>0</v>
      </c>
      <c r="E1070" s="57">
        <f t="shared" ref="E1070" si="436">SUM(E1067:E1069)</f>
        <v>-5488</v>
      </c>
    </row>
    <row r="1071" spans="1:5" ht="15" x14ac:dyDescent="0.25">
      <c r="A1071" s="13" t="s">
        <v>7</v>
      </c>
      <c r="B1071" s="103">
        <f>+B1070+B1061+B1057+B1066</f>
        <v>19448</v>
      </c>
      <c r="C1071" s="103">
        <v>374351</v>
      </c>
      <c r="D1071" s="103">
        <f t="shared" ref="D1071" si="437">+D1070+D1061+D1057+D1066</f>
        <v>24056.035111591889</v>
      </c>
      <c r="E1071" s="27">
        <f t="shared" ref="E1071" si="438">+E1070+E1061+E1057+E1066</f>
        <v>-350294.96488840808</v>
      </c>
    </row>
    <row r="1072" spans="1:5" ht="15" x14ac:dyDescent="0.25">
      <c r="A1072" s="8"/>
      <c r="B1072" s="132"/>
      <c r="C1072" s="18"/>
      <c r="D1072" s="18"/>
      <c r="E1072" s="71"/>
    </row>
    <row r="1073" spans="1:5" ht="15" x14ac:dyDescent="0.25">
      <c r="A1073" s="32" t="s">
        <v>49</v>
      </c>
      <c r="B1073" s="139"/>
      <c r="C1073" s="49"/>
      <c r="D1073" s="49"/>
      <c r="E1073" s="80"/>
    </row>
    <row r="1074" spans="1:5" x14ac:dyDescent="0.2">
      <c r="A1074" s="12" t="s">
        <v>25</v>
      </c>
      <c r="B1074" s="102">
        <v>73846</v>
      </c>
      <c r="C1074" s="102">
        <v>36404</v>
      </c>
      <c r="D1074" s="102">
        <v>71808.109464982495</v>
      </c>
      <c r="E1074" s="26">
        <f>D1074-C1074</f>
        <v>35404.109464982495</v>
      </c>
    </row>
    <row r="1075" spans="1:5" x14ac:dyDescent="0.2">
      <c r="A1075" s="12" t="s">
        <v>26</v>
      </c>
      <c r="B1075" s="89">
        <v>0</v>
      </c>
      <c r="C1075" s="89">
        <v>3327</v>
      </c>
      <c r="D1075" s="89">
        <v>2353.8007971890233</v>
      </c>
      <c r="E1075" s="11">
        <f t="shared" ref="E1075:E1085" si="439">D1075-C1075</f>
        <v>-973.19920281097666</v>
      </c>
    </row>
    <row r="1076" spans="1:5" x14ac:dyDescent="0.2">
      <c r="A1076" s="21" t="s">
        <v>27</v>
      </c>
      <c r="B1076" s="90">
        <v>31859</v>
      </c>
      <c r="C1076" s="90">
        <v>15220</v>
      </c>
      <c r="D1076" s="90">
        <v>28916.76561472243</v>
      </c>
      <c r="E1076" s="26">
        <f t="shared" si="439"/>
        <v>13696.76561472243</v>
      </c>
    </row>
    <row r="1077" spans="1:5" ht="15" x14ac:dyDescent="0.25">
      <c r="A1077" s="13" t="s">
        <v>6</v>
      </c>
      <c r="B1077" s="103">
        <f>SUM(B1074:B1076)</f>
        <v>105705</v>
      </c>
      <c r="C1077" s="103">
        <v>54951</v>
      </c>
      <c r="D1077" s="103">
        <f t="shared" ref="D1077" si="440">SUM(D1074:D1076)</f>
        <v>103078.67587689395</v>
      </c>
      <c r="E1077" s="27">
        <f t="shared" si="439"/>
        <v>48127.675876893947</v>
      </c>
    </row>
    <row r="1078" spans="1:5" x14ac:dyDescent="0.2">
      <c r="A1078" s="12" t="s">
        <v>13</v>
      </c>
      <c r="B1078" s="89">
        <v>4315</v>
      </c>
      <c r="C1078" s="89">
        <v>452</v>
      </c>
      <c r="D1078" s="89">
        <v>940.78251698589963</v>
      </c>
      <c r="E1078" s="11">
        <f t="shared" si="439"/>
        <v>488.78251698589963</v>
      </c>
    </row>
    <row r="1079" spans="1:5" x14ac:dyDescent="0.2">
      <c r="A1079" s="12" t="s">
        <v>14</v>
      </c>
      <c r="B1079" s="102">
        <v>187</v>
      </c>
      <c r="C1079" s="102">
        <v>4434</v>
      </c>
      <c r="D1079" s="102">
        <v>5309.294131904504</v>
      </c>
      <c r="E1079" s="26">
        <f t="shared" si="439"/>
        <v>875.29413190450396</v>
      </c>
    </row>
    <row r="1080" spans="1:5" x14ac:dyDescent="0.2">
      <c r="A1080" s="12" t="s">
        <v>15</v>
      </c>
      <c r="B1080" s="89">
        <v>425</v>
      </c>
      <c r="C1080" s="89">
        <v>989</v>
      </c>
      <c r="D1080" s="89">
        <v>1192.7537165954557</v>
      </c>
      <c r="E1080" s="11">
        <f t="shared" si="439"/>
        <v>203.75371659545567</v>
      </c>
    </row>
    <row r="1081" spans="1:5" ht="15" x14ac:dyDescent="0.25">
      <c r="A1081" s="13" t="s">
        <v>11</v>
      </c>
      <c r="B1081" s="15">
        <f>SUM(B1078:B1080)</f>
        <v>4927</v>
      </c>
      <c r="C1081" s="15">
        <v>5875</v>
      </c>
      <c r="D1081" s="15">
        <f t="shared" ref="D1081" si="441">SUM(D1078:D1080)</f>
        <v>7442.8303654858591</v>
      </c>
      <c r="E1081" s="14">
        <f t="shared" si="439"/>
        <v>1567.8303654858591</v>
      </c>
    </row>
    <row r="1082" spans="1:5" x14ac:dyDescent="0.2">
      <c r="A1082" s="12" t="s">
        <v>16</v>
      </c>
      <c r="B1082" s="102">
        <v>0</v>
      </c>
      <c r="C1082" s="102">
        <v>1571</v>
      </c>
      <c r="D1082" s="102">
        <v>10904.718515616614</v>
      </c>
      <c r="E1082" s="26">
        <f t="shared" si="439"/>
        <v>9333.7185156166142</v>
      </c>
    </row>
    <row r="1083" spans="1:5" x14ac:dyDescent="0.2">
      <c r="A1083" s="12" t="s">
        <v>17</v>
      </c>
      <c r="B1083" s="89">
        <v>0</v>
      </c>
      <c r="C1083" s="89">
        <v>1328</v>
      </c>
      <c r="D1083" s="89">
        <v>564.68787072468001</v>
      </c>
      <c r="E1083" s="11">
        <f t="shared" si="439"/>
        <v>-763.31212927531999</v>
      </c>
    </row>
    <row r="1084" spans="1:5" x14ac:dyDescent="0.2">
      <c r="A1084" s="12" t="s">
        <v>18</v>
      </c>
      <c r="B1084" s="89">
        <v>0</v>
      </c>
      <c r="C1084" s="89">
        <v>0</v>
      </c>
      <c r="D1084" s="89">
        <v>0</v>
      </c>
      <c r="E1084" s="11">
        <f t="shared" si="439"/>
        <v>0</v>
      </c>
    </row>
    <row r="1085" spans="1:5" x14ac:dyDescent="0.2">
      <c r="A1085" s="12" t="s">
        <v>19</v>
      </c>
      <c r="B1085" s="102">
        <v>0</v>
      </c>
      <c r="C1085" s="102">
        <v>0</v>
      </c>
      <c r="D1085" s="102">
        <v>14856.406511165993</v>
      </c>
      <c r="E1085" s="26">
        <f t="shared" si="439"/>
        <v>14856.406511165993</v>
      </c>
    </row>
    <row r="1086" spans="1:5" ht="15" x14ac:dyDescent="0.25">
      <c r="A1086" s="13" t="s">
        <v>12</v>
      </c>
      <c r="B1086" s="15">
        <f>SUM(B1082:B1085)</f>
        <v>0</v>
      </c>
      <c r="C1086" s="15">
        <v>2899</v>
      </c>
      <c r="D1086" s="15">
        <f t="shared" ref="D1086" si="442">SUM(D1082:D1085)</f>
        <v>26325.812897507287</v>
      </c>
      <c r="E1086" s="14">
        <f t="shared" ref="E1086" si="443">SUM(E1082:E1085)</f>
        <v>23426.812897507287</v>
      </c>
    </row>
    <row r="1087" spans="1:5" x14ac:dyDescent="0.2">
      <c r="A1087" s="12" t="s">
        <v>20</v>
      </c>
      <c r="B1087" s="102">
        <v>0</v>
      </c>
      <c r="C1087" s="102">
        <v>948</v>
      </c>
      <c r="D1087" s="102">
        <v>0</v>
      </c>
      <c r="E1087" s="26">
        <f t="shared" ref="E1087:E1089" si="444">D1087-C1087</f>
        <v>-948</v>
      </c>
    </row>
    <row r="1088" spans="1:5" x14ac:dyDescent="0.2">
      <c r="A1088" s="12" t="s">
        <v>21</v>
      </c>
      <c r="B1088" s="89">
        <v>0</v>
      </c>
      <c r="C1088" s="89">
        <v>0</v>
      </c>
      <c r="D1088" s="89">
        <v>0</v>
      </c>
      <c r="E1088" s="11">
        <f t="shared" si="444"/>
        <v>0</v>
      </c>
    </row>
    <row r="1089" spans="1:5" x14ac:dyDescent="0.2">
      <c r="A1089" s="21" t="s">
        <v>22</v>
      </c>
      <c r="B1089" s="90">
        <v>0</v>
      </c>
      <c r="C1089" s="90">
        <v>0</v>
      </c>
      <c r="D1089" s="90">
        <v>0</v>
      </c>
      <c r="E1089" s="26">
        <f t="shared" si="444"/>
        <v>0</v>
      </c>
    </row>
    <row r="1090" spans="1:5" ht="15" x14ac:dyDescent="0.25">
      <c r="A1090" s="13" t="s">
        <v>28</v>
      </c>
      <c r="B1090" s="99">
        <f>SUM(B1087:B1089)</f>
        <v>0</v>
      </c>
      <c r="C1090" s="99">
        <v>948</v>
      </c>
      <c r="D1090" s="99">
        <f t="shared" ref="D1090" si="445">SUM(D1087:D1089)</f>
        <v>0</v>
      </c>
      <c r="E1090" s="14">
        <f t="shared" ref="E1090" si="446">SUM(E1087:E1089)</f>
        <v>-948</v>
      </c>
    </row>
    <row r="1091" spans="1:5" ht="15" x14ac:dyDescent="0.25">
      <c r="A1091" s="16" t="s">
        <v>7</v>
      </c>
      <c r="B1091" s="29">
        <f>+B1090+B1081+B1077+B1086</f>
        <v>110632</v>
      </c>
      <c r="C1091" s="29">
        <v>64673</v>
      </c>
      <c r="D1091" s="29">
        <f t="shared" ref="D1091" si="447">+D1090+D1081+D1077+D1086</f>
        <v>136847.31913988708</v>
      </c>
      <c r="E1091" s="14">
        <f t="shared" ref="E1091" si="448">+E1090+E1081+E1077+E1086</f>
        <v>72174.319139887099</v>
      </c>
    </row>
    <row r="1092" spans="1:5" ht="15" x14ac:dyDescent="0.25">
      <c r="A1092" s="34"/>
      <c r="B1092" s="33"/>
      <c r="C1092" s="33"/>
      <c r="D1092" s="33"/>
      <c r="E1092" s="60"/>
    </row>
    <row r="1093" spans="1:5" ht="15" x14ac:dyDescent="0.25">
      <c r="A1093" s="32" t="s">
        <v>53</v>
      </c>
      <c r="B1093" s="101"/>
      <c r="C1093" s="101"/>
      <c r="D1093" s="101"/>
      <c r="E1093" s="59"/>
    </row>
    <row r="1094" spans="1:5" x14ac:dyDescent="0.2">
      <c r="A1094" s="10" t="s">
        <v>25</v>
      </c>
      <c r="B1094" s="102">
        <v>163285</v>
      </c>
      <c r="C1094" s="102">
        <v>210717</v>
      </c>
      <c r="D1094" s="102">
        <v>186523.35798414744</v>
      </c>
      <c r="E1094" s="61">
        <f>D1094-C1094</f>
        <v>-24193.642015852558</v>
      </c>
    </row>
    <row r="1095" spans="1:5" x14ac:dyDescent="0.2">
      <c r="A1095" s="12" t="s">
        <v>26</v>
      </c>
      <c r="B1095" s="89">
        <v>46162</v>
      </c>
      <c r="C1095" s="89">
        <v>19258</v>
      </c>
      <c r="D1095" s="89">
        <v>6114.0563647836852</v>
      </c>
      <c r="E1095" s="11">
        <f t="shared" ref="E1095:E1105" si="449">D1095-C1095</f>
        <v>-13143.943635216314</v>
      </c>
    </row>
    <row r="1096" spans="1:5" x14ac:dyDescent="0.2">
      <c r="A1096" s="21" t="s">
        <v>27</v>
      </c>
      <c r="B1096" s="90">
        <v>75390</v>
      </c>
      <c r="C1096" s="90">
        <v>88099</v>
      </c>
      <c r="D1096" s="90">
        <v>75112.020977641703</v>
      </c>
      <c r="E1096" s="61">
        <f t="shared" si="449"/>
        <v>-12986.979022358297</v>
      </c>
    </row>
    <row r="1097" spans="1:5" ht="15" x14ac:dyDescent="0.25">
      <c r="A1097" s="13" t="s">
        <v>6</v>
      </c>
      <c r="B1097" s="103">
        <f>SUM(B1094:B1096)</f>
        <v>284837</v>
      </c>
      <c r="C1097" s="103">
        <v>318074</v>
      </c>
      <c r="D1097" s="103">
        <f t="shared" ref="D1097" si="450">SUM(D1094:D1096)</f>
        <v>267749.43532657286</v>
      </c>
      <c r="E1097" s="64">
        <f t="shared" si="449"/>
        <v>-50324.564673427143</v>
      </c>
    </row>
    <row r="1098" spans="1:5" x14ac:dyDescent="0.2">
      <c r="A1098" s="12" t="s">
        <v>13</v>
      </c>
      <c r="B1098" s="89">
        <v>1160</v>
      </c>
      <c r="C1098" s="89">
        <v>2619</v>
      </c>
      <c r="D1098" s="89">
        <v>2443.7060870758714</v>
      </c>
      <c r="E1098" s="56">
        <f t="shared" si="449"/>
        <v>-175.29391292412856</v>
      </c>
    </row>
    <row r="1099" spans="1:5" x14ac:dyDescent="0.2">
      <c r="A1099" s="12" t="s">
        <v>14</v>
      </c>
      <c r="B1099" s="102">
        <v>71</v>
      </c>
      <c r="C1099" s="102">
        <v>25668</v>
      </c>
      <c r="D1099" s="102">
        <v>13791.024125085543</v>
      </c>
      <c r="E1099" s="26">
        <f t="shared" si="449"/>
        <v>-11876.975874914457</v>
      </c>
    </row>
    <row r="1100" spans="1:5" x14ac:dyDescent="0.2">
      <c r="A1100" s="12" t="s">
        <v>15</v>
      </c>
      <c r="B1100" s="89">
        <v>1301</v>
      </c>
      <c r="C1100" s="89">
        <v>5724</v>
      </c>
      <c r="D1100" s="89">
        <v>3098.2075718891888</v>
      </c>
      <c r="E1100" s="56">
        <f t="shared" si="449"/>
        <v>-2625.7924281108112</v>
      </c>
    </row>
    <row r="1101" spans="1:5" ht="15" x14ac:dyDescent="0.25">
      <c r="A1101" s="13" t="s">
        <v>11</v>
      </c>
      <c r="B1101" s="15">
        <f>SUM(B1098:B1100)</f>
        <v>2532</v>
      </c>
      <c r="C1101" s="15">
        <v>34011</v>
      </c>
      <c r="D1101" s="15">
        <f t="shared" ref="D1101" si="451">SUM(D1098:D1100)</f>
        <v>19332.937784050606</v>
      </c>
      <c r="E1101" s="57">
        <f t="shared" si="449"/>
        <v>-14678.062215949394</v>
      </c>
    </row>
    <row r="1102" spans="1:5" x14ac:dyDescent="0.2">
      <c r="A1102" s="12" t="s">
        <v>16</v>
      </c>
      <c r="B1102" s="102">
        <v>0</v>
      </c>
      <c r="C1102" s="102">
        <v>9092</v>
      </c>
      <c r="D1102" s="102">
        <v>28325.278726305962</v>
      </c>
      <c r="E1102" s="26">
        <f t="shared" si="449"/>
        <v>19233.278726305962</v>
      </c>
    </row>
    <row r="1103" spans="1:5" x14ac:dyDescent="0.2">
      <c r="A1103" s="12" t="s">
        <v>17</v>
      </c>
      <c r="B1103" s="89">
        <v>0</v>
      </c>
      <c r="C1103" s="89">
        <v>7686</v>
      </c>
      <c r="D1103" s="89">
        <v>1466.7908491846429</v>
      </c>
      <c r="E1103" s="11">
        <f t="shared" si="449"/>
        <v>-6219.2091508153571</v>
      </c>
    </row>
    <row r="1104" spans="1:5" x14ac:dyDescent="0.2">
      <c r="A1104" s="12" t="s">
        <v>18</v>
      </c>
      <c r="B1104" s="102">
        <v>0</v>
      </c>
      <c r="C1104" s="102">
        <v>0</v>
      </c>
      <c r="D1104" s="102">
        <v>0</v>
      </c>
      <c r="E1104" s="26">
        <f t="shared" si="449"/>
        <v>0</v>
      </c>
    </row>
    <row r="1105" spans="1:5" x14ac:dyDescent="0.2">
      <c r="A1105" s="12" t="s">
        <v>19</v>
      </c>
      <c r="B1105" s="89">
        <v>0</v>
      </c>
      <c r="C1105" s="89">
        <v>0</v>
      </c>
      <c r="D1105" s="89">
        <v>38589.887001433381</v>
      </c>
      <c r="E1105" s="11">
        <f t="shared" si="449"/>
        <v>38589.887001433381</v>
      </c>
    </row>
    <row r="1106" spans="1:5" ht="15" x14ac:dyDescent="0.25">
      <c r="A1106" s="13" t="s">
        <v>12</v>
      </c>
      <c r="B1106" s="15">
        <f>SUM(B1102:B1105)</f>
        <v>0</v>
      </c>
      <c r="C1106" s="15">
        <v>16778</v>
      </c>
      <c r="D1106" s="15">
        <f t="shared" ref="D1106" si="452">SUM(D1102:D1105)</f>
        <v>68381.956576923985</v>
      </c>
      <c r="E1106" s="14">
        <f t="shared" ref="E1106" si="453">SUM(E1102:E1105)</f>
        <v>51603.956576923985</v>
      </c>
    </row>
    <row r="1107" spans="1:5" x14ac:dyDescent="0.2">
      <c r="A1107" s="12" t="s">
        <v>20</v>
      </c>
      <c r="B1107" s="102">
        <v>0</v>
      </c>
      <c r="C1107" s="102">
        <v>5488</v>
      </c>
      <c r="D1107" s="102">
        <v>0</v>
      </c>
      <c r="E1107" s="26">
        <f t="shared" ref="E1107:E1109" si="454">D1107-C1107</f>
        <v>-5488</v>
      </c>
    </row>
    <row r="1108" spans="1:5" x14ac:dyDescent="0.2">
      <c r="A1108" s="12" t="s">
        <v>21</v>
      </c>
      <c r="B1108" s="89">
        <v>0</v>
      </c>
      <c r="C1108" s="89">
        <v>0</v>
      </c>
      <c r="D1108" s="89">
        <v>0</v>
      </c>
      <c r="E1108" s="11">
        <f t="shared" si="454"/>
        <v>0</v>
      </c>
    </row>
    <row r="1109" spans="1:5" x14ac:dyDescent="0.2">
      <c r="A1109" s="21" t="s">
        <v>22</v>
      </c>
      <c r="B1109" s="90">
        <v>0</v>
      </c>
      <c r="C1109" s="90">
        <v>0</v>
      </c>
      <c r="D1109" s="90">
        <v>0</v>
      </c>
      <c r="E1109" s="26">
        <f t="shared" si="454"/>
        <v>0</v>
      </c>
    </row>
    <row r="1110" spans="1:5" ht="15" x14ac:dyDescent="0.25">
      <c r="A1110" s="13" t="s">
        <v>28</v>
      </c>
      <c r="B1110" s="99">
        <f>SUM(B1107:B1109)</f>
        <v>0</v>
      </c>
      <c r="C1110" s="99">
        <v>5488</v>
      </c>
      <c r="D1110" s="99">
        <f t="shared" ref="D1110" si="455">SUM(D1107:D1109)</f>
        <v>0</v>
      </c>
      <c r="E1110" s="14">
        <f t="shared" ref="E1110" si="456">SUM(E1107:E1109)</f>
        <v>-5488</v>
      </c>
    </row>
    <row r="1111" spans="1:5" ht="15" x14ac:dyDescent="0.25">
      <c r="A1111" s="16" t="s">
        <v>7</v>
      </c>
      <c r="B1111" s="29">
        <f>+B1110+B1101+B1097+B1106</f>
        <v>287369</v>
      </c>
      <c r="C1111" s="29">
        <v>374351</v>
      </c>
      <c r="D1111" s="29">
        <f t="shared" ref="D1111" si="457">+D1110+D1101+D1097+D1106</f>
        <v>355464.3296875474</v>
      </c>
      <c r="E1111" s="57">
        <f t="shared" ref="E1111" si="458">+E1110+E1101+E1097+E1106</f>
        <v>-18886.670312452552</v>
      </c>
    </row>
    <row r="1112" spans="1:5" ht="15" x14ac:dyDescent="0.25">
      <c r="A1112" s="36" t="s">
        <v>5</v>
      </c>
      <c r="B1112" s="144" t="s">
        <v>1</v>
      </c>
      <c r="C1112" s="95" t="s">
        <v>2</v>
      </c>
      <c r="D1112" s="95" t="s">
        <v>2</v>
      </c>
      <c r="E1112" s="186" t="str">
        <f>+$E$4</f>
        <v>2025-26+/-</v>
      </c>
    </row>
    <row r="1113" spans="1:5" ht="15" x14ac:dyDescent="0.25">
      <c r="A1113" s="37"/>
      <c r="B1113" s="95" t="str">
        <f>$B$5</f>
        <v>2024-25</v>
      </c>
      <c r="C1113" s="95" t="str">
        <f>+$C$5</f>
        <v>2024-25</v>
      </c>
      <c r="D1113" s="95" t="str">
        <f>+$D$5</f>
        <v>2025-26</v>
      </c>
      <c r="E1113" s="185" t="str">
        <f>+$E$5</f>
        <v>2024-25</v>
      </c>
    </row>
    <row r="1114" spans="1:5" ht="15" x14ac:dyDescent="0.25">
      <c r="A1114" s="19" t="s">
        <v>47</v>
      </c>
      <c r="B1114" s="100"/>
      <c r="C1114" s="101"/>
      <c r="D1114" s="101"/>
      <c r="E1114" s="63"/>
    </row>
    <row r="1115" spans="1:5" ht="15" x14ac:dyDescent="0.25">
      <c r="A1115" s="34"/>
      <c r="B1115" s="18"/>
      <c r="C1115" s="100"/>
      <c r="D1115" s="100"/>
      <c r="E1115" s="58"/>
    </row>
    <row r="1116" spans="1:5" ht="15" x14ac:dyDescent="0.25">
      <c r="A1116" s="34" t="s">
        <v>54</v>
      </c>
      <c r="B1116" s="101"/>
      <c r="C1116" s="101"/>
      <c r="D1116" s="101"/>
      <c r="E1116" s="59"/>
    </row>
    <row r="1117" spans="1:5" x14ac:dyDescent="0.2">
      <c r="A1117" s="10" t="s">
        <v>25</v>
      </c>
      <c r="B1117" s="102">
        <v>105454</v>
      </c>
      <c r="C1117" s="102">
        <v>85364</v>
      </c>
      <c r="D1117" s="102">
        <v>97435.738867351931</v>
      </c>
      <c r="E1117" s="26">
        <f>D1117-C1117</f>
        <v>12071.738867351931</v>
      </c>
    </row>
    <row r="1118" spans="1:5" x14ac:dyDescent="0.2">
      <c r="A1118" s="12" t="s">
        <v>26</v>
      </c>
      <c r="B1118" s="89">
        <v>320</v>
      </c>
      <c r="C1118" s="89">
        <v>7801</v>
      </c>
      <c r="D1118" s="89">
        <v>3193.8498524670827</v>
      </c>
      <c r="E1118" s="56">
        <f t="shared" ref="E1118:E1128" si="459">D1118-C1118</f>
        <v>-4607.1501475329169</v>
      </c>
    </row>
    <row r="1119" spans="1:5" x14ac:dyDescent="0.2">
      <c r="A1119" s="21" t="s">
        <v>27</v>
      </c>
      <c r="B1119" s="90">
        <v>39133</v>
      </c>
      <c r="C1119" s="90">
        <v>35690</v>
      </c>
      <c r="D1119" s="90">
        <v>39236.88347064051</v>
      </c>
      <c r="E1119" s="26">
        <f t="shared" si="459"/>
        <v>3546.8834706405105</v>
      </c>
    </row>
    <row r="1120" spans="1:5" ht="15" x14ac:dyDescent="0.25">
      <c r="A1120" s="13" t="s">
        <v>6</v>
      </c>
      <c r="B1120" s="103">
        <f>SUM(B1117:B1119)</f>
        <v>144907</v>
      </c>
      <c r="C1120" s="103">
        <v>128855</v>
      </c>
      <c r="D1120" s="103">
        <f t="shared" ref="D1120" si="460">SUM(D1117:D1119)</f>
        <v>139866.47219045952</v>
      </c>
      <c r="E1120" s="27">
        <f t="shared" si="459"/>
        <v>11011.472190459521</v>
      </c>
    </row>
    <row r="1121" spans="1:5" x14ac:dyDescent="0.2">
      <c r="A1121" s="12" t="s">
        <v>13</v>
      </c>
      <c r="B1121" s="89">
        <v>0</v>
      </c>
      <c r="C1121" s="89">
        <v>1061</v>
      </c>
      <c r="D1121" s="89">
        <v>1276.5388246394289</v>
      </c>
      <c r="E1121" s="56">
        <f t="shared" si="459"/>
        <v>215.53882463942887</v>
      </c>
    </row>
    <row r="1122" spans="1:5" x14ac:dyDescent="0.2">
      <c r="A1122" s="12" t="s">
        <v>14</v>
      </c>
      <c r="B1122" s="102">
        <v>2618</v>
      </c>
      <c r="C1122" s="102">
        <v>10398</v>
      </c>
      <c r="D1122" s="102">
        <v>7204.1305704961069</v>
      </c>
      <c r="E1122" s="61">
        <f t="shared" si="459"/>
        <v>-3193.8694295038931</v>
      </c>
    </row>
    <row r="1123" spans="1:5" x14ac:dyDescent="0.2">
      <c r="A1123" s="12" t="s">
        <v>15</v>
      </c>
      <c r="B1123" s="89">
        <v>2590</v>
      </c>
      <c r="C1123" s="89">
        <v>2319</v>
      </c>
      <c r="D1123" s="89">
        <v>1618.4361422289205</v>
      </c>
      <c r="E1123" s="11">
        <f t="shared" si="459"/>
        <v>-700.56385777107948</v>
      </c>
    </row>
    <row r="1124" spans="1:5" ht="15" x14ac:dyDescent="0.25">
      <c r="A1124" s="13" t="s">
        <v>11</v>
      </c>
      <c r="B1124" s="15">
        <f>SUM(B1121:B1123)</f>
        <v>5208</v>
      </c>
      <c r="C1124" s="15">
        <v>13778</v>
      </c>
      <c r="D1124" s="15">
        <f t="shared" ref="D1124" si="461">SUM(D1121:D1123)</f>
        <v>10099.105537364456</v>
      </c>
      <c r="E1124" s="57">
        <f t="shared" si="459"/>
        <v>-3678.8944626355442</v>
      </c>
    </row>
    <row r="1125" spans="1:5" x14ac:dyDescent="0.2">
      <c r="A1125" s="12" t="s">
        <v>16</v>
      </c>
      <c r="B1125" s="102">
        <v>0</v>
      </c>
      <c r="C1125" s="102">
        <v>3683</v>
      </c>
      <c r="D1125" s="102">
        <v>14796.508550719256</v>
      </c>
      <c r="E1125" s="26">
        <f t="shared" si="459"/>
        <v>11113.508550719256</v>
      </c>
    </row>
    <row r="1126" spans="1:5" x14ac:dyDescent="0.2">
      <c r="A1126" s="12" t="s">
        <v>17</v>
      </c>
      <c r="B1126" s="89">
        <v>0</v>
      </c>
      <c r="C1126" s="89">
        <v>3114</v>
      </c>
      <c r="D1126" s="89">
        <v>766.21958610847435</v>
      </c>
      <c r="E1126" s="11">
        <f t="shared" si="459"/>
        <v>-2347.7804138915258</v>
      </c>
    </row>
    <row r="1127" spans="1:5" x14ac:dyDescent="0.2">
      <c r="A1127" s="12" t="s">
        <v>18</v>
      </c>
      <c r="B1127" s="102">
        <v>0</v>
      </c>
      <c r="C1127" s="102">
        <v>0</v>
      </c>
      <c r="D1127" s="102">
        <v>0</v>
      </c>
      <c r="E1127" s="26">
        <f t="shared" si="459"/>
        <v>0</v>
      </c>
    </row>
    <row r="1128" spans="1:5" x14ac:dyDescent="0.2">
      <c r="A1128" s="12" t="s">
        <v>19</v>
      </c>
      <c r="B1128" s="89">
        <v>0</v>
      </c>
      <c r="C1128" s="89">
        <v>0</v>
      </c>
      <c r="D1128" s="89">
        <v>20158.516302884949</v>
      </c>
      <c r="E1128" s="11">
        <f t="shared" si="459"/>
        <v>20158.516302884949</v>
      </c>
    </row>
    <row r="1129" spans="1:5" ht="15" x14ac:dyDescent="0.25">
      <c r="A1129" s="13" t="s">
        <v>12</v>
      </c>
      <c r="B1129" s="15">
        <f>SUM(B1125:B1128)</f>
        <v>0</v>
      </c>
      <c r="C1129" s="15">
        <v>6797</v>
      </c>
      <c r="D1129" s="15">
        <f t="shared" ref="D1129" si="462">SUM(D1125:D1128)</f>
        <v>35721.244439712682</v>
      </c>
      <c r="E1129" s="14">
        <f t="shared" ref="E1129" si="463">SUM(E1125:E1128)</f>
        <v>28924.244439712682</v>
      </c>
    </row>
    <row r="1130" spans="1:5" x14ac:dyDescent="0.2">
      <c r="A1130" s="12" t="s">
        <v>20</v>
      </c>
      <c r="B1130" s="102">
        <v>0</v>
      </c>
      <c r="C1130" s="102">
        <v>2223</v>
      </c>
      <c r="D1130" s="102">
        <v>0</v>
      </c>
      <c r="E1130" s="26">
        <f t="shared" ref="E1130:E1132" si="464">D1130-C1130</f>
        <v>-2223</v>
      </c>
    </row>
    <row r="1131" spans="1:5" x14ac:dyDescent="0.2">
      <c r="A1131" s="12" t="s">
        <v>21</v>
      </c>
      <c r="B1131" s="89">
        <v>0</v>
      </c>
      <c r="C1131" s="89">
        <v>0</v>
      </c>
      <c r="D1131" s="89">
        <v>0</v>
      </c>
      <c r="E1131" s="11">
        <f t="shared" si="464"/>
        <v>0</v>
      </c>
    </row>
    <row r="1132" spans="1:5" x14ac:dyDescent="0.2">
      <c r="A1132" s="21" t="s">
        <v>22</v>
      </c>
      <c r="B1132" s="90">
        <v>0</v>
      </c>
      <c r="C1132" s="90">
        <v>0</v>
      </c>
      <c r="D1132" s="90">
        <v>0</v>
      </c>
      <c r="E1132" s="26">
        <f t="shared" si="464"/>
        <v>0</v>
      </c>
    </row>
    <row r="1133" spans="1:5" ht="15" x14ac:dyDescent="0.25">
      <c r="A1133" s="13" t="s">
        <v>28</v>
      </c>
      <c r="B1133" s="99">
        <f>SUM(B1130:B1132)</f>
        <v>0</v>
      </c>
      <c r="C1133" s="99">
        <v>2223</v>
      </c>
      <c r="D1133" s="99">
        <f t="shared" ref="D1133" si="465">SUM(D1130:D1132)</f>
        <v>0</v>
      </c>
      <c r="E1133" s="14">
        <f t="shared" ref="E1133" si="466">SUM(E1130:E1132)</f>
        <v>-2223</v>
      </c>
    </row>
    <row r="1134" spans="1:5" ht="15" x14ac:dyDescent="0.25">
      <c r="A1134" s="16" t="s">
        <v>7</v>
      </c>
      <c r="B1134" s="29">
        <f>+B1133+B1124+B1120+B1129</f>
        <v>150115</v>
      </c>
      <c r="C1134" s="29">
        <v>151653</v>
      </c>
      <c r="D1134" s="29">
        <f t="shared" ref="D1134" si="467">+D1133+D1124+D1120+D1129</f>
        <v>185686.82216753665</v>
      </c>
      <c r="E1134" s="14">
        <f t="shared" ref="E1134" si="468">+E1133+E1124+E1120+E1129</f>
        <v>34033.822167536659</v>
      </c>
    </row>
    <row r="1135" spans="1:5" ht="15" x14ac:dyDescent="0.25">
      <c r="A1135" s="25"/>
      <c r="B1135" s="98"/>
      <c r="C1135" s="98"/>
      <c r="D1135" s="98"/>
      <c r="E1135" s="38"/>
    </row>
    <row r="1136" spans="1:5" ht="15" x14ac:dyDescent="0.25">
      <c r="A1136" s="32" t="s">
        <v>50</v>
      </c>
      <c r="B1136" s="87"/>
      <c r="C1136" s="87"/>
      <c r="D1136" s="87"/>
      <c r="E1136" s="55"/>
    </row>
    <row r="1137" spans="1:5" x14ac:dyDescent="0.2">
      <c r="A1137" s="21" t="s">
        <v>25</v>
      </c>
      <c r="B1137" s="102">
        <v>68603</v>
      </c>
      <c r="C1137" s="108">
        <v>56746</v>
      </c>
      <c r="D1137" s="108">
        <v>100768.30131370945</v>
      </c>
      <c r="E1137" s="26">
        <f>D1137-C1137</f>
        <v>44022.301313709453</v>
      </c>
    </row>
    <row r="1138" spans="1:5" x14ac:dyDescent="0.2">
      <c r="A1138" s="21" t="s">
        <v>26</v>
      </c>
      <c r="B1138" s="89">
        <v>0</v>
      </c>
      <c r="C1138" s="98">
        <v>5186</v>
      </c>
      <c r="D1138" s="98">
        <v>3303.0880457764861</v>
      </c>
      <c r="E1138" s="11">
        <f t="shared" ref="E1138:E1148" si="469">D1138-C1138</f>
        <v>-1882.9119542235139</v>
      </c>
    </row>
    <row r="1139" spans="1:5" x14ac:dyDescent="0.2">
      <c r="A1139" s="21" t="s">
        <v>27</v>
      </c>
      <c r="B1139" s="90">
        <v>38590</v>
      </c>
      <c r="C1139" s="98">
        <v>23725</v>
      </c>
      <c r="D1139" s="98">
        <v>40578.889657347601</v>
      </c>
      <c r="E1139" s="61">
        <f t="shared" si="469"/>
        <v>16853.889657347601</v>
      </c>
    </row>
    <row r="1140" spans="1:5" ht="15" x14ac:dyDescent="0.25">
      <c r="A1140" s="22" t="s">
        <v>6</v>
      </c>
      <c r="B1140" s="103">
        <f>SUM(B1137:B1139)</f>
        <v>107193</v>
      </c>
      <c r="C1140" s="103">
        <v>85657</v>
      </c>
      <c r="D1140" s="103">
        <f t="shared" ref="D1140" si="470">SUM(D1137:D1139)</f>
        <v>144650.27901683355</v>
      </c>
      <c r="E1140" s="64">
        <f t="shared" si="469"/>
        <v>58993.279016833549</v>
      </c>
    </row>
    <row r="1141" spans="1:5" x14ac:dyDescent="0.2">
      <c r="A1141" s="21" t="s">
        <v>13</v>
      </c>
      <c r="B1141" s="89">
        <v>154</v>
      </c>
      <c r="C1141" s="98">
        <v>705</v>
      </c>
      <c r="D1141" s="98">
        <v>1320.1998611108852</v>
      </c>
      <c r="E1141" s="56">
        <f t="shared" si="469"/>
        <v>615.19986111088519</v>
      </c>
    </row>
    <row r="1142" spans="1:5" x14ac:dyDescent="0.2">
      <c r="A1142" s="21" t="s">
        <v>14</v>
      </c>
      <c r="B1142" s="102">
        <v>5561</v>
      </c>
      <c r="C1142" s="98">
        <v>6912</v>
      </c>
      <c r="D1142" s="98">
        <v>7450.5310727858887</v>
      </c>
      <c r="E1142" s="61">
        <f t="shared" si="469"/>
        <v>538.53107278588868</v>
      </c>
    </row>
    <row r="1143" spans="1:5" x14ac:dyDescent="0.2">
      <c r="A1143" s="21" t="s">
        <v>15</v>
      </c>
      <c r="B1143" s="89">
        <v>742</v>
      </c>
      <c r="C1143" s="98">
        <v>1541</v>
      </c>
      <c r="D1143" s="98">
        <v>1673.7909799108368</v>
      </c>
      <c r="E1143" s="56">
        <f t="shared" si="469"/>
        <v>132.79097991083677</v>
      </c>
    </row>
    <row r="1144" spans="1:5" ht="15" x14ac:dyDescent="0.25">
      <c r="A1144" s="22" t="s">
        <v>11</v>
      </c>
      <c r="B1144" s="15">
        <f>SUM(B1141:B1143)</f>
        <v>6457</v>
      </c>
      <c r="C1144" s="15">
        <v>9158</v>
      </c>
      <c r="D1144" s="15">
        <f t="shared" ref="D1144" si="471">SUM(D1141:D1143)</f>
        <v>10444.52191380761</v>
      </c>
      <c r="E1144" s="57">
        <f t="shared" si="469"/>
        <v>1286.52191380761</v>
      </c>
    </row>
    <row r="1145" spans="1:5" x14ac:dyDescent="0.2">
      <c r="A1145" s="21" t="s">
        <v>16</v>
      </c>
      <c r="B1145" s="98">
        <v>41600</v>
      </c>
      <c r="C1145" s="98">
        <v>2449</v>
      </c>
      <c r="D1145" s="98">
        <v>15302.588653426392</v>
      </c>
      <c r="E1145" s="26">
        <f t="shared" si="469"/>
        <v>12853.588653426392</v>
      </c>
    </row>
    <row r="1146" spans="1:5" x14ac:dyDescent="0.2">
      <c r="A1146" s="21" t="s">
        <v>17</v>
      </c>
      <c r="B1146" s="98">
        <v>0</v>
      </c>
      <c r="C1146" s="98">
        <v>2070</v>
      </c>
      <c r="D1146" s="98">
        <v>792.42634194582661</v>
      </c>
      <c r="E1146" s="11">
        <f t="shared" si="469"/>
        <v>-1277.5736580541734</v>
      </c>
    </row>
    <row r="1147" spans="1:5" x14ac:dyDescent="0.2">
      <c r="A1147" s="21" t="s">
        <v>18</v>
      </c>
      <c r="B1147" s="98">
        <v>0</v>
      </c>
      <c r="C1147" s="98">
        <v>0</v>
      </c>
      <c r="D1147" s="98">
        <v>0</v>
      </c>
      <c r="E1147" s="26">
        <f t="shared" si="469"/>
        <v>0</v>
      </c>
    </row>
    <row r="1148" spans="1:5" x14ac:dyDescent="0.2">
      <c r="A1148" s="21" t="s">
        <v>19</v>
      </c>
      <c r="B1148" s="98">
        <v>0</v>
      </c>
      <c r="C1148" s="98">
        <v>0</v>
      </c>
      <c r="D1148" s="98">
        <v>20847.99138857951</v>
      </c>
      <c r="E1148" s="11">
        <f t="shared" si="469"/>
        <v>20847.99138857951</v>
      </c>
    </row>
    <row r="1149" spans="1:5" ht="15" x14ac:dyDescent="0.25">
      <c r="A1149" s="22" t="s">
        <v>12</v>
      </c>
      <c r="B1149" s="15">
        <f>SUM(B1145:B1148)</f>
        <v>41600</v>
      </c>
      <c r="C1149" s="15">
        <v>4519</v>
      </c>
      <c r="D1149" s="15">
        <f t="shared" ref="D1149" si="472">SUM(D1145:D1148)</f>
        <v>36943.006383951724</v>
      </c>
      <c r="E1149" s="14">
        <f t="shared" ref="E1149" si="473">SUM(E1145:E1148)</f>
        <v>32424.006383951728</v>
      </c>
    </row>
    <row r="1150" spans="1:5" x14ac:dyDescent="0.2">
      <c r="A1150" s="21" t="s">
        <v>20</v>
      </c>
      <c r="B1150" s="98">
        <v>0</v>
      </c>
      <c r="C1150" s="98">
        <v>1478</v>
      </c>
      <c r="D1150" s="98">
        <v>0</v>
      </c>
      <c r="E1150" s="26">
        <f t="shared" ref="E1150:E1152" si="474">D1150-C1150</f>
        <v>-1478</v>
      </c>
    </row>
    <row r="1151" spans="1:5" x14ac:dyDescent="0.2">
      <c r="A1151" s="21" t="s">
        <v>21</v>
      </c>
      <c r="B1151" s="98">
        <v>0</v>
      </c>
      <c r="C1151" s="98">
        <v>0</v>
      </c>
      <c r="D1151" s="98">
        <v>0</v>
      </c>
      <c r="E1151" s="11">
        <f t="shared" si="474"/>
        <v>0</v>
      </c>
    </row>
    <row r="1152" spans="1:5" x14ac:dyDescent="0.2">
      <c r="A1152" s="21" t="s">
        <v>22</v>
      </c>
      <c r="B1152" s="104">
        <v>0</v>
      </c>
      <c r="C1152" s="104">
        <v>0</v>
      </c>
      <c r="D1152" s="104">
        <v>0</v>
      </c>
      <c r="E1152" s="26">
        <f t="shared" si="474"/>
        <v>0</v>
      </c>
    </row>
    <row r="1153" spans="1:5" ht="15" x14ac:dyDescent="0.25">
      <c r="A1153" s="22" t="s">
        <v>28</v>
      </c>
      <c r="B1153" s="99">
        <f>SUM(B1150:B1152)</f>
        <v>0</v>
      </c>
      <c r="C1153" s="99">
        <v>1478</v>
      </c>
      <c r="D1153" s="99">
        <f t="shared" ref="D1153" si="475">SUM(D1150:D1152)</f>
        <v>0</v>
      </c>
      <c r="E1153" s="14">
        <f t="shared" ref="E1153" si="476">SUM(E1150:E1152)</f>
        <v>-1478</v>
      </c>
    </row>
    <row r="1154" spans="1:5" ht="15" x14ac:dyDescent="0.25">
      <c r="A1154" s="24" t="s">
        <v>7</v>
      </c>
      <c r="B1154" s="29">
        <f>+B1153+B1144+B1140+B1149</f>
        <v>155250</v>
      </c>
      <c r="C1154" s="29">
        <v>100812</v>
      </c>
      <c r="D1154" s="29">
        <f t="shared" ref="D1154" si="477">+D1153+D1144+D1140+D1149</f>
        <v>192037.80731459288</v>
      </c>
      <c r="E1154" s="57">
        <f t="shared" ref="E1154" si="478">+E1153+E1144+E1140+E1149</f>
        <v>91225.807314592879</v>
      </c>
    </row>
    <row r="1155" spans="1:5" ht="15" x14ac:dyDescent="0.25">
      <c r="A1155" s="36" t="s">
        <v>5</v>
      </c>
      <c r="B1155" s="144" t="s">
        <v>1</v>
      </c>
      <c r="C1155" s="95" t="s">
        <v>2</v>
      </c>
      <c r="D1155" s="95" t="s">
        <v>2</v>
      </c>
      <c r="E1155" s="186" t="str">
        <f>+$E$4</f>
        <v>2025-26+/-</v>
      </c>
    </row>
    <row r="1156" spans="1:5" ht="15" x14ac:dyDescent="0.25">
      <c r="A1156" s="37"/>
      <c r="B1156" s="95" t="str">
        <f>$B$5</f>
        <v>2024-25</v>
      </c>
      <c r="C1156" s="95" t="str">
        <f>+$C$5</f>
        <v>2024-25</v>
      </c>
      <c r="D1156" s="95" t="str">
        <f>+$D$5</f>
        <v>2025-26</v>
      </c>
      <c r="E1156" s="185" t="str">
        <f>+$E$5</f>
        <v>2024-25</v>
      </c>
    </row>
    <row r="1157" spans="1:5" ht="15" x14ac:dyDescent="0.25">
      <c r="A1157" s="19" t="s">
        <v>47</v>
      </c>
      <c r="B1157" s="100"/>
      <c r="C1157" s="101"/>
      <c r="D1157" s="101"/>
      <c r="E1157" s="63"/>
    </row>
    <row r="1158" spans="1:5" ht="15" x14ac:dyDescent="0.25">
      <c r="A1158" s="25"/>
      <c r="B1158" s="98"/>
      <c r="C1158" s="98"/>
      <c r="D1158" s="98"/>
      <c r="E1158" s="38"/>
    </row>
    <row r="1159" spans="1:5" ht="15" x14ac:dyDescent="0.25">
      <c r="A1159" s="32" t="s">
        <v>124</v>
      </c>
      <c r="B1159" s="87"/>
      <c r="C1159" s="87"/>
      <c r="D1159" s="87"/>
      <c r="E1159" s="55"/>
    </row>
    <row r="1160" spans="1:5" x14ac:dyDescent="0.2">
      <c r="A1160" s="21" t="s">
        <v>25</v>
      </c>
      <c r="B1160" s="102">
        <v>62120</v>
      </c>
      <c r="C1160" s="108">
        <v>56746</v>
      </c>
      <c r="D1160" s="108">
        <v>49310.862700774014</v>
      </c>
      <c r="E1160" s="26">
        <f>D1160-C1160</f>
        <v>-7435.1372992259858</v>
      </c>
    </row>
    <row r="1161" spans="1:5" x14ac:dyDescent="0.2">
      <c r="A1161" s="21" t="s">
        <v>26</v>
      </c>
      <c r="B1161" s="89">
        <v>0</v>
      </c>
      <c r="C1161" s="98">
        <v>5186</v>
      </c>
      <c r="D1161" s="98">
        <v>1616.3626754685883</v>
      </c>
      <c r="E1161" s="11">
        <f t="shared" ref="E1161:E1171" si="479">D1161-C1161</f>
        <v>-3569.6373245314117</v>
      </c>
    </row>
    <row r="1162" spans="1:5" x14ac:dyDescent="0.2">
      <c r="A1162" s="21" t="s">
        <v>27</v>
      </c>
      <c r="B1162" s="90">
        <v>13851</v>
      </c>
      <c r="C1162" s="98">
        <v>23725</v>
      </c>
      <c r="D1162" s="98">
        <v>19857.237150539269</v>
      </c>
      <c r="E1162" s="61">
        <f t="shared" si="479"/>
        <v>-3867.7628494607306</v>
      </c>
    </row>
    <row r="1163" spans="1:5" ht="15" x14ac:dyDescent="0.25">
      <c r="A1163" s="22" t="s">
        <v>6</v>
      </c>
      <c r="B1163" s="103">
        <f>SUM(B1160:B1162)</f>
        <v>75971</v>
      </c>
      <c r="C1163" s="103">
        <v>85657</v>
      </c>
      <c r="D1163" s="103">
        <f t="shared" ref="D1163" si="480">SUM(D1160:D1162)</f>
        <v>70784.462526781877</v>
      </c>
      <c r="E1163" s="64">
        <f t="shared" si="479"/>
        <v>-14872.537473218123</v>
      </c>
    </row>
    <row r="1164" spans="1:5" x14ac:dyDescent="0.2">
      <c r="A1164" s="21" t="s">
        <v>13</v>
      </c>
      <c r="B1164" s="89">
        <v>0</v>
      </c>
      <c r="C1164" s="98">
        <v>705</v>
      </c>
      <c r="D1164" s="98">
        <v>646.03841922621507</v>
      </c>
      <c r="E1164" s="56">
        <f t="shared" si="479"/>
        <v>-58.961580773784931</v>
      </c>
    </row>
    <row r="1165" spans="1:5" x14ac:dyDescent="0.2">
      <c r="A1165" s="21" t="s">
        <v>14</v>
      </c>
      <c r="B1165" s="102">
        <v>0</v>
      </c>
      <c r="C1165" s="98">
        <v>6912</v>
      </c>
      <c r="D1165" s="98">
        <v>3645.9095766062305</v>
      </c>
      <c r="E1165" s="61">
        <f t="shared" si="479"/>
        <v>-3266.0904233937695</v>
      </c>
    </row>
    <row r="1166" spans="1:5" x14ac:dyDescent="0.2">
      <c r="A1166" s="21" t="s">
        <v>15</v>
      </c>
      <c r="B1166" s="89">
        <v>0</v>
      </c>
      <c r="C1166" s="98">
        <v>1541</v>
      </c>
      <c r="D1166" s="98">
        <v>819.0678628513142</v>
      </c>
      <c r="E1166" s="56">
        <f t="shared" si="479"/>
        <v>-721.9321371486858</v>
      </c>
    </row>
    <row r="1167" spans="1:5" ht="15" x14ac:dyDescent="0.25">
      <c r="A1167" s="22" t="s">
        <v>11</v>
      </c>
      <c r="B1167" s="15">
        <f>SUM(B1164:B1166)</f>
        <v>0</v>
      </c>
      <c r="C1167" s="15">
        <v>9158</v>
      </c>
      <c r="D1167" s="15">
        <f t="shared" ref="D1167" si="481">SUM(D1164:D1166)</f>
        <v>5111.0158586837597</v>
      </c>
      <c r="E1167" s="57">
        <f t="shared" si="479"/>
        <v>-4046.9841413162403</v>
      </c>
    </row>
    <row r="1168" spans="1:5" x14ac:dyDescent="0.2">
      <c r="A1168" s="21" t="s">
        <v>16</v>
      </c>
      <c r="B1168" s="98">
        <v>0</v>
      </c>
      <c r="C1168" s="98">
        <v>2449</v>
      </c>
      <c r="D1168" s="98">
        <v>7488.3057292628055</v>
      </c>
      <c r="E1168" s="26">
        <f t="shared" si="479"/>
        <v>5039.3057292628055</v>
      </c>
    </row>
    <row r="1169" spans="1:5" x14ac:dyDescent="0.2">
      <c r="A1169" s="21" t="s">
        <v>17</v>
      </c>
      <c r="B1169" s="98">
        <v>0</v>
      </c>
      <c r="C1169" s="98">
        <v>2070</v>
      </c>
      <c r="D1169" s="98">
        <v>387.77300042519528</v>
      </c>
      <c r="E1169" s="11">
        <f t="shared" si="479"/>
        <v>-1682.2269995748047</v>
      </c>
    </row>
    <row r="1170" spans="1:5" x14ac:dyDescent="0.2">
      <c r="A1170" s="21" t="s">
        <v>18</v>
      </c>
      <c r="B1170" s="98">
        <v>0</v>
      </c>
      <c r="C1170" s="98">
        <v>0</v>
      </c>
      <c r="D1170" s="98">
        <v>0</v>
      </c>
      <c r="E1170" s="26">
        <f t="shared" si="479"/>
        <v>0</v>
      </c>
    </row>
    <row r="1171" spans="1:5" x14ac:dyDescent="0.2">
      <c r="A1171" s="21" t="s">
        <v>19</v>
      </c>
      <c r="B1171" s="98">
        <v>0</v>
      </c>
      <c r="C1171" s="98">
        <v>0</v>
      </c>
      <c r="D1171" s="98">
        <v>10201.942749324684</v>
      </c>
      <c r="E1171" s="11">
        <f t="shared" si="479"/>
        <v>10201.942749324684</v>
      </c>
    </row>
    <row r="1172" spans="1:5" ht="15" x14ac:dyDescent="0.25">
      <c r="A1172" s="22" t="s">
        <v>12</v>
      </c>
      <c r="B1172" s="15">
        <f>SUM(B1168:B1171)</f>
        <v>0</v>
      </c>
      <c r="C1172" s="15">
        <v>4519</v>
      </c>
      <c r="D1172" s="15">
        <f t="shared" ref="D1172:E1172" si="482">SUM(D1168:D1171)</f>
        <v>18078.021479012685</v>
      </c>
      <c r="E1172" s="14">
        <f t="shared" si="482"/>
        <v>13559.021479012685</v>
      </c>
    </row>
    <row r="1173" spans="1:5" x14ac:dyDescent="0.2">
      <c r="A1173" s="21" t="s">
        <v>20</v>
      </c>
      <c r="B1173" s="98">
        <v>0</v>
      </c>
      <c r="C1173" s="98">
        <v>1478</v>
      </c>
      <c r="D1173" s="98">
        <v>0</v>
      </c>
      <c r="E1173" s="26">
        <f t="shared" ref="E1173:E1175" si="483">D1173-C1173</f>
        <v>-1478</v>
      </c>
    </row>
    <row r="1174" spans="1:5" x14ac:dyDescent="0.2">
      <c r="A1174" s="21" t="s">
        <v>21</v>
      </c>
      <c r="B1174" s="98">
        <v>0</v>
      </c>
      <c r="C1174" s="98">
        <v>0</v>
      </c>
      <c r="D1174" s="98">
        <v>0</v>
      </c>
      <c r="E1174" s="11">
        <f t="shared" si="483"/>
        <v>0</v>
      </c>
    </row>
    <row r="1175" spans="1:5" x14ac:dyDescent="0.2">
      <c r="A1175" s="21" t="s">
        <v>22</v>
      </c>
      <c r="B1175" s="104">
        <v>0</v>
      </c>
      <c r="C1175" s="104">
        <v>0</v>
      </c>
      <c r="D1175" s="104">
        <v>0</v>
      </c>
      <c r="E1175" s="26">
        <f t="shared" si="483"/>
        <v>0</v>
      </c>
    </row>
    <row r="1176" spans="1:5" ht="15" x14ac:dyDescent="0.25">
      <c r="A1176" s="22" t="s">
        <v>28</v>
      </c>
      <c r="B1176" s="99">
        <f>SUM(B1173:B1175)</f>
        <v>0</v>
      </c>
      <c r="C1176" s="99">
        <v>1478</v>
      </c>
      <c r="D1176" s="99">
        <f t="shared" ref="D1176:E1176" si="484">SUM(D1173:D1175)</f>
        <v>0</v>
      </c>
      <c r="E1176" s="14">
        <f t="shared" si="484"/>
        <v>-1478</v>
      </c>
    </row>
    <row r="1177" spans="1:5" ht="15" x14ac:dyDescent="0.25">
      <c r="A1177" s="24" t="s">
        <v>7</v>
      </c>
      <c r="B1177" s="29">
        <f>+B1176+B1167+B1163+B1172</f>
        <v>75971</v>
      </c>
      <c r="C1177" s="29">
        <v>100812</v>
      </c>
      <c r="D1177" s="29">
        <f t="shared" ref="D1177:E1177" si="485">+D1176+D1167+D1163+D1172</f>
        <v>93973.499864478334</v>
      </c>
      <c r="E1177" s="57">
        <f t="shared" si="485"/>
        <v>-6838.5001355216773</v>
      </c>
    </row>
    <row r="1178" spans="1:5" ht="15" x14ac:dyDescent="0.25">
      <c r="A1178" s="25"/>
      <c r="B1178" s="98"/>
      <c r="C1178" s="98"/>
      <c r="D1178" s="98"/>
      <c r="E1178" s="38"/>
    </row>
    <row r="1179" spans="1:5" ht="15" x14ac:dyDescent="0.25">
      <c r="A1179" s="32" t="s">
        <v>125</v>
      </c>
      <c r="B1179" s="87"/>
      <c r="C1179" s="87"/>
      <c r="D1179" s="87"/>
      <c r="E1179" s="55"/>
    </row>
    <row r="1180" spans="1:5" x14ac:dyDescent="0.2">
      <c r="A1180" s="21" t="s">
        <v>25</v>
      </c>
      <c r="B1180" s="102">
        <v>22967</v>
      </c>
      <c r="C1180" s="108">
        <v>56746</v>
      </c>
      <c r="D1180" s="108">
        <v>22974.393448215833</v>
      </c>
      <c r="E1180" s="26">
        <f>D1180-C1180</f>
        <v>-33771.606551784163</v>
      </c>
    </row>
    <row r="1181" spans="1:5" x14ac:dyDescent="0.2">
      <c r="A1181" s="21" t="s">
        <v>26</v>
      </c>
      <c r="B1181" s="89">
        <v>552</v>
      </c>
      <c r="C1181" s="98">
        <v>5186</v>
      </c>
      <c r="D1181" s="98">
        <v>753.07853132821492</v>
      </c>
      <c r="E1181" s="11">
        <f t="shared" ref="E1181:E1191" si="486">D1181-C1181</f>
        <v>-4432.9214686717851</v>
      </c>
    </row>
    <row r="1182" spans="1:5" x14ac:dyDescent="0.2">
      <c r="A1182" s="21" t="s">
        <v>27</v>
      </c>
      <c r="B1182" s="90">
        <v>6376</v>
      </c>
      <c r="C1182" s="98">
        <v>23725</v>
      </c>
      <c r="D1182" s="98">
        <v>9251.6730412801408</v>
      </c>
      <c r="E1182" s="61">
        <f t="shared" si="486"/>
        <v>-14473.326958719859</v>
      </c>
    </row>
    <row r="1183" spans="1:5" ht="15" x14ac:dyDescent="0.25">
      <c r="A1183" s="22" t="s">
        <v>6</v>
      </c>
      <c r="B1183" s="103">
        <f>SUM(B1180:B1182)</f>
        <v>29895</v>
      </c>
      <c r="C1183" s="103">
        <v>85657</v>
      </c>
      <c r="D1183" s="103">
        <f t="shared" ref="D1183" si="487">SUM(D1180:D1182)</f>
        <v>32979.145020824188</v>
      </c>
      <c r="E1183" s="64">
        <f t="shared" si="486"/>
        <v>-52677.854979175812</v>
      </c>
    </row>
    <row r="1184" spans="1:5" x14ac:dyDescent="0.2">
      <c r="A1184" s="21" t="s">
        <v>13</v>
      </c>
      <c r="B1184" s="89">
        <v>0</v>
      </c>
      <c r="C1184" s="98">
        <v>705</v>
      </c>
      <c r="D1184" s="98">
        <v>300.99535909627258</v>
      </c>
      <c r="E1184" s="56">
        <f t="shared" si="486"/>
        <v>-404.00464090372742</v>
      </c>
    </row>
    <row r="1185" spans="1:5" x14ac:dyDescent="0.2">
      <c r="A1185" s="21" t="s">
        <v>14</v>
      </c>
      <c r="B1185" s="102">
        <v>5501</v>
      </c>
      <c r="C1185" s="98">
        <v>6912</v>
      </c>
      <c r="D1185" s="98">
        <v>1698.6634688963727</v>
      </c>
      <c r="E1185" s="61">
        <f t="shared" si="486"/>
        <v>-5213.3365311036268</v>
      </c>
    </row>
    <row r="1186" spans="1:5" x14ac:dyDescent="0.2">
      <c r="A1186" s="21" t="s">
        <v>15</v>
      </c>
      <c r="B1186" s="89">
        <v>0</v>
      </c>
      <c r="C1186" s="98">
        <v>1541</v>
      </c>
      <c r="D1186" s="98">
        <v>381.61139982732453</v>
      </c>
      <c r="E1186" s="56">
        <f t="shared" si="486"/>
        <v>-1159.3886001726755</v>
      </c>
    </row>
    <row r="1187" spans="1:5" ht="15" x14ac:dyDescent="0.25">
      <c r="A1187" s="22" t="s">
        <v>11</v>
      </c>
      <c r="B1187" s="15">
        <f>SUM(B1184:B1186)</f>
        <v>5501</v>
      </c>
      <c r="C1187" s="15">
        <v>9158</v>
      </c>
      <c r="D1187" s="15">
        <f t="shared" ref="D1187" si="488">SUM(D1184:D1186)</f>
        <v>2381.2702278199699</v>
      </c>
      <c r="E1187" s="57">
        <f t="shared" si="486"/>
        <v>-6776.7297721800296</v>
      </c>
    </row>
    <row r="1188" spans="1:5" x14ac:dyDescent="0.2">
      <c r="A1188" s="21" t="s">
        <v>16</v>
      </c>
      <c r="B1188" s="98">
        <v>0</v>
      </c>
      <c r="C1188" s="98">
        <v>2449</v>
      </c>
      <c r="D1188" s="98">
        <v>3488.8718765391227</v>
      </c>
      <c r="E1188" s="26">
        <f t="shared" si="486"/>
        <v>1039.8718765391227</v>
      </c>
    </row>
    <row r="1189" spans="1:5" x14ac:dyDescent="0.2">
      <c r="A1189" s="21" t="s">
        <v>17</v>
      </c>
      <c r="B1189" s="98">
        <v>0</v>
      </c>
      <c r="C1189" s="98">
        <v>2070</v>
      </c>
      <c r="D1189" s="98">
        <v>180.66707805182574</v>
      </c>
      <c r="E1189" s="11">
        <f t="shared" si="486"/>
        <v>-1889.3329219481743</v>
      </c>
    </row>
    <row r="1190" spans="1:5" x14ac:dyDescent="0.2">
      <c r="A1190" s="21" t="s">
        <v>18</v>
      </c>
      <c r="B1190" s="98">
        <v>0</v>
      </c>
      <c r="C1190" s="98">
        <v>0</v>
      </c>
      <c r="D1190" s="98">
        <v>0</v>
      </c>
      <c r="E1190" s="26">
        <f t="shared" si="486"/>
        <v>0</v>
      </c>
    </row>
    <row r="1191" spans="1:5" x14ac:dyDescent="0.2">
      <c r="A1191" s="21" t="s">
        <v>19</v>
      </c>
      <c r="B1191" s="98">
        <v>0</v>
      </c>
      <c r="C1191" s="98">
        <v>0</v>
      </c>
      <c r="D1191" s="98">
        <v>4753.1808170023969</v>
      </c>
      <c r="E1191" s="11">
        <f t="shared" si="486"/>
        <v>4753.1808170023969</v>
      </c>
    </row>
    <row r="1192" spans="1:5" ht="15" x14ac:dyDescent="0.25">
      <c r="A1192" s="22" t="s">
        <v>12</v>
      </c>
      <c r="B1192" s="15">
        <f>SUM(B1188:B1191)</f>
        <v>0</v>
      </c>
      <c r="C1192" s="15">
        <v>4519</v>
      </c>
      <c r="D1192" s="15">
        <f t="shared" ref="D1192:E1192" si="489">SUM(D1188:D1191)</f>
        <v>8422.7197715933453</v>
      </c>
      <c r="E1192" s="14">
        <f t="shared" si="489"/>
        <v>3903.7197715933453</v>
      </c>
    </row>
    <row r="1193" spans="1:5" x14ac:dyDescent="0.2">
      <c r="A1193" s="21" t="s">
        <v>20</v>
      </c>
      <c r="B1193" s="98">
        <v>0</v>
      </c>
      <c r="C1193" s="98">
        <v>1478</v>
      </c>
      <c r="D1193" s="98">
        <v>0</v>
      </c>
      <c r="E1193" s="26">
        <f t="shared" ref="E1193:E1195" si="490">D1193-C1193</f>
        <v>-1478</v>
      </c>
    </row>
    <row r="1194" spans="1:5" x14ac:dyDescent="0.2">
      <c r="A1194" s="21" t="s">
        <v>21</v>
      </c>
      <c r="B1194" s="98">
        <v>0</v>
      </c>
      <c r="C1194" s="98">
        <v>0</v>
      </c>
      <c r="D1194" s="98">
        <v>0</v>
      </c>
      <c r="E1194" s="11">
        <f t="shared" si="490"/>
        <v>0</v>
      </c>
    </row>
    <row r="1195" spans="1:5" x14ac:dyDescent="0.2">
      <c r="A1195" s="21" t="s">
        <v>22</v>
      </c>
      <c r="B1195" s="104">
        <v>0</v>
      </c>
      <c r="C1195" s="104">
        <v>0</v>
      </c>
      <c r="D1195" s="104">
        <v>0</v>
      </c>
      <c r="E1195" s="26">
        <f t="shared" si="490"/>
        <v>0</v>
      </c>
    </row>
    <row r="1196" spans="1:5" ht="15" x14ac:dyDescent="0.25">
      <c r="A1196" s="22" t="s">
        <v>28</v>
      </c>
      <c r="B1196" s="99">
        <f>SUM(B1193:B1195)</f>
        <v>0</v>
      </c>
      <c r="C1196" s="99">
        <v>1478</v>
      </c>
      <c r="D1196" s="99">
        <f t="shared" ref="D1196:E1196" si="491">SUM(D1193:D1195)</f>
        <v>0</v>
      </c>
      <c r="E1196" s="14">
        <f t="shared" si="491"/>
        <v>-1478</v>
      </c>
    </row>
    <row r="1197" spans="1:5" ht="15" x14ac:dyDescent="0.25">
      <c r="A1197" s="24" t="s">
        <v>7</v>
      </c>
      <c r="B1197" s="29">
        <f>+B1196+B1187+B1183+B1192</f>
        <v>35396</v>
      </c>
      <c r="C1197" s="29">
        <v>100812</v>
      </c>
      <c r="D1197" s="29">
        <f t="shared" ref="D1197:E1197" si="492">+D1196+D1187+D1183+D1192</f>
        <v>43783.135020237503</v>
      </c>
      <c r="E1197" s="57">
        <f t="shared" si="492"/>
        <v>-57028.864979762497</v>
      </c>
    </row>
    <row r="1198" spans="1:5" ht="15" x14ac:dyDescent="0.25">
      <c r="A1198" s="25"/>
      <c r="B1198" s="98"/>
      <c r="C1198" s="98"/>
      <c r="D1198" s="98"/>
      <c r="E1198" s="38"/>
    </row>
    <row r="1199" spans="1:5" ht="15" x14ac:dyDescent="0.25">
      <c r="A1199" s="32" t="s">
        <v>126</v>
      </c>
      <c r="B1199" s="87"/>
      <c r="C1199" s="87"/>
      <c r="D1199" s="87"/>
      <c r="E1199" s="55"/>
    </row>
    <row r="1200" spans="1:5" x14ac:dyDescent="0.2">
      <c r="A1200" s="21" t="s">
        <v>25</v>
      </c>
      <c r="B1200" s="102">
        <v>129541</v>
      </c>
      <c r="C1200" s="108">
        <v>56746</v>
      </c>
      <c r="D1200" s="108">
        <v>139382.92463529602</v>
      </c>
      <c r="E1200" s="26">
        <f>D1200-C1200</f>
        <v>82636.924635296018</v>
      </c>
    </row>
    <row r="1201" spans="1:5" x14ac:dyDescent="0.2">
      <c r="A1201" s="21" t="s">
        <v>26</v>
      </c>
      <c r="B1201" s="89">
        <v>144</v>
      </c>
      <c r="C1201" s="98">
        <v>5186</v>
      </c>
      <c r="D1201" s="98">
        <v>4568.8382769788232</v>
      </c>
      <c r="E1201" s="11">
        <f t="shared" ref="E1201:E1211" si="493">D1201-C1201</f>
        <v>-617.16172302117684</v>
      </c>
    </row>
    <row r="1202" spans="1:5" x14ac:dyDescent="0.2">
      <c r="A1202" s="21" t="s">
        <v>27</v>
      </c>
      <c r="B1202" s="90">
        <v>53783</v>
      </c>
      <c r="C1202" s="98">
        <v>23725</v>
      </c>
      <c r="D1202" s="98">
        <v>56128.804843955222</v>
      </c>
      <c r="E1202" s="61">
        <f t="shared" si="493"/>
        <v>32403.804843955222</v>
      </c>
    </row>
    <row r="1203" spans="1:5" ht="15" x14ac:dyDescent="0.25">
      <c r="A1203" s="22" t="s">
        <v>6</v>
      </c>
      <c r="B1203" s="103">
        <f>SUM(B1200:B1202)</f>
        <v>183468</v>
      </c>
      <c r="C1203" s="103">
        <v>85657</v>
      </c>
      <c r="D1203" s="103">
        <f t="shared" ref="D1203" si="494">SUM(D1200:D1202)</f>
        <v>200080.56775623007</v>
      </c>
      <c r="E1203" s="64">
        <f t="shared" si="493"/>
        <v>114423.56775623007</v>
      </c>
    </row>
    <row r="1204" spans="1:5" x14ac:dyDescent="0.2">
      <c r="A1204" s="21" t="s">
        <v>13</v>
      </c>
      <c r="B1204" s="89">
        <v>0</v>
      </c>
      <c r="C1204" s="98">
        <v>705</v>
      </c>
      <c r="D1204" s="98">
        <v>1826.103202552566</v>
      </c>
      <c r="E1204" s="56">
        <f t="shared" si="493"/>
        <v>1121.103202552566</v>
      </c>
    </row>
    <row r="1205" spans="1:5" x14ac:dyDescent="0.2">
      <c r="A1205" s="21" t="s">
        <v>14</v>
      </c>
      <c r="B1205" s="102">
        <v>31273</v>
      </c>
      <c r="C1205" s="98">
        <v>6912</v>
      </c>
      <c r="D1205" s="98">
        <v>10305.590125788523</v>
      </c>
      <c r="E1205" s="61">
        <f t="shared" si="493"/>
        <v>3393.5901257885234</v>
      </c>
    </row>
    <row r="1206" spans="1:5" x14ac:dyDescent="0.2">
      <c r="A1206" s="21" t="s">
        <v>15</v>
      </c>
      <c r="B1206" s="89">
        <v>0</v>
      </c>
      <c r="C1206" s="98">
        <v>1541</v>
      </c>
      <c r="D1206" s="98">
        <v>2315.1911758624678</v>
      </c>
      <c r="E1206" s="56">
        <f t="shared" si="493"/>
        <v>774.19117586246784</v>
      </c>
    </row>
    <row r="1207" spans="1:5" ht="15" x14ac:dyDescent="0.25">
      <c r="A1207" s="22" t="s">
        <v>11</v>
      </c>
      <c r="B1207" s="15">
        <f>SUM(B1204:B1206)</f>
        <v>31273</v>
      </c>
      <c r="C1207" s="15">
        <v>9158</v>
      </c>
      <c r="D1207" s="15">
        <f t="shared" ref="D1207" si="495">SUM(D1204:D1206)</f>
        <v>14446.884504203557</v>
      </c>
      <c r="E1207" s="57">
        <f t="shared" si="493"/>
        <v>5288.8845042035573</v>
      </c>
    </row>
    <row r="1208" spans="1:5" x14ac:dyDescent="0.2">
      <c r="A1208" s="21" t="s">
        <v>16</v>
      </c>
      <c r="B1208" s="98">
        <v>0</v>
      </c>
      <c r="C1208" s="98">
        <v>2449</v>
      </c>
      <c r="D1208" s="98">
        <v>21166.57255504698</v>
      </c>
      <c r="E1208" s="26">
        <f t="shared" si="493"/>
        <v>18717.57255504698</v>
      </c>
    </row>
    <row r="1209" spans="1:5" x14ac:dyDescent="0.2">
      <c r="A1209" s="21" t="s">
        <v>17</v>
      </c>
      <c r="B1209" s="98">
        <v>293260</v>
      </c>
      <c r="C1209" s="98">
        <v>2070</v>
      </c>
      <c r="D1209" s="98">
        <v>1096.0857696172332</v>
      </c>
      <c r="E1209" s="11">
        <f t="shared" si="493"/>
        <v>-973.91423038276685</v>
      </c>
    </row>
    <row r="1210" spans="1:5" x14ac:dyDescent="0.2">
      <c r="A1210" s="21" t="s">
        <v>18</v>
      </c>
      <c r="B1210" s="98">
        <v>0</v>
      </c>
      <c r="C1210" s="98">
        <v>0</v>
      </c>
      <c r="D1210" s="98">
        <v>0</v>
      </c>
      <c r="E1210" s="26">
        <f t="shared" si="493"/>
        <v>0</v>
      </c>
    </row>
    <row r="1211" spans="1:5" x14ac:dyDescent="0.2">
      <c r="A1211" s="21" t="s">
        <v>19</v>
      </c>
      <c r="B1211" s="98">
        <v>0</v>
      </c>
      <c r="C1211" s="98">
        <v>0</v>
      </c>
      <c r="D1211" s="98">
        <v>28836.985189074923</v>
      </c>
      <c r="E1211" s="11">
        <f t="shared" si="493"/>
        <v>28836.985189074923</v>
      </c>
    </row>
    <row r="1212" spans="1:5" ht="15" x14ac:dyDescent="0.25">
      <c r="A1212" s="22" t="s">
        <v>12</v>
      </c>
      <c r="B1212" s="15">
        <f>SUM(B1208:B1211)</f>
        <v>293260</v>
      </c>
      <c r="C1212" s="15">
        <v>4519</v>
      </c>
      <c r="D1212" s="15">
        <f t="shared" ref="D1212:E1212" si="496">SUM(D1208:D1211)</f>
        <v>51099.643513739138</v>
      </c>
      <c r="E1212" s="14">
        <f t="shared" si="496"/>
        <v>46580.643513739138</v>
      </c>
    </row>
    <row r="1213" spans="1:5" x14ac:dyDescent="0.2">
      <c r="A1213" s="21" t="s">
        <v>20</v>
      </c>
      <c r="B1213" s="98">
        <v>0</v>
      </c>
      <c r="C1213" s="98">
        <v>1478</v>
      </c>
      <c r="D1213" s="98">
        <v>0</v>
      </c>
      <c r="E1213" s="26">
        <f t="shared" ref="E1213:E1215" si="497">D1213-C1213</f>
        <v>-1478</v>
      </c>
    </row>
    <row r="1214" spans="1:5" x14ac:dyDescent="0.2">
      <c r="A1214" s="21" t="s">
        <v>21</v>
      </c>
      <c r="B1214" s="98">
        <v>0</v>
      </c>
      <c r="C1214" s="98">
        <v>0</v>
      </c>
      <c r="D1214" s="98">
        <v>0</v>
      </c>
      <c r="E1214" s="11">
        <f t="shared" si="497"/>
        <v>0</v>
      </c>
    </row>
    <row r="1215" spans="1:5" x14ac:dyDescent="0.2">
      <c r="A1215" s="21" t="s">
        <v>22</v>
      </c>
      <c r="B1215" s="104">
        <v>0</v>
      </c>
      <c r="C1215" s="104">
        <v>0</v>
      </c>
      <c r="D1215" s="104">
        <v>0</v>
      </c>
      <c r="E1215" s="26">
        <f t="shared" si="497"/>
        <v>0</v>
      </c>
    </row>
    <row r="1216" spans="1:5" ht="15" x14ac:dyDescent="0.25">
      <c r="A1216" s="22" t="s">
        <v>28</v>
      </c>
      <c r="B1216" s="99">
        <f>SUM(B1213:B1215)</f>
        <v>0</v>
      </c>
      <c r="C1216" s="99">
        <v>1478</v>
      </c>
      <c r="D1216" s="99">
        <f t="shared" ref="D1216:E1216" si="498">SUM(D1213:D1215)</f>
        <v>0</v>
      </c>
      <c r="E1216" s="14">
        <f t="shared" si="498"/>
        <v>-1478</v>
      </c>
    </row>
    <row r="1217" spans="1:5" ht="15" x14ac:dyDescent="0.25">
      <c r="A1217" s="24" t="s">
        <v>7</v>
      </c>
      <c r="B1217" s="29">
        <f>+B1216+B1207+B1203+B1212</f>
        <v>508001</v>
      </c>
      <c r="C1217" s="29">
        <v>100812</v>
      </c>
      <c r="D1217" s="29">
        <f t="shared" ref="D1217:E1217" si="499">+D1216+D1207+D1203+D1212</f>
        <v>265627.09577417281</v>
      </c>
      <c r="E1217" s="57">
        <f t="shared" si="499"/>
        <v>164815.09577417275</v>
      </c>
    </row>
    <row r="1218" spans="1:5" ht="15" x14ac:dyDescent="0.25">
      <c r="A1218" s="40"/>
      <c r="B1218" s="103"/>
      <c r="C1218" s="103"/>
      <c r="D1218" s="103"/>
      <c r="E1218" s="155"/>
    </row>
    <row r="1219" spans="1:5" ht="15" x14ac:dyDescent="0.25">
      <c r="A1219" s="24" t="s">
        <v>57</v>
      </c>
      <c r="B1219" s="101"/>
      <c r="C1219" s="101"/>
      <c r="D1219" s="101"/>
      <c r="E1219" s="156"/>
    </row>
    <row r="1220" spans="1:5" x14ac:dyDescent="0.2">
      <c r="A1220" s="12" t="s">
        <v>25</v>
      </c>
      <c r="B1220" s="104">
        <f>+B952+B972+B992+B1012+B1034+B1054+B1074+B1094+B1117+B1137+B1160+B1180+B1200</f>
        <v>1417470</v>
      </c>
      <c r="C1220" s="104">
        <v>1624406</v>
      </c>
      <c r="D1220" s="104">
        <f>+D952+D972+D992+D1012+D1034+D1054+D1074+D1094+D1117+D1137+D1160+D1180+D1200</f>
        <v>1563011.0887233799</v>
      </c>
      <c r="E1220" s="153">
        <f>D1220-C1220</f>
        <v>-61394.911276620114</v>
      </c>
    </row>
    <row r="1221" spans="1:5" x14ac:dyDescent="0.2">
      <c r="A1221" s="12" t="s">
        <v>26</v>
      </c>
      <c r="B1221" s="104">
        <f t="shared" ref="B1221:B1235" si="500">+B953+B973+B993+B1013+B1035+B1055+B1075+B1095+B1118+B1138+B1161+B1181+B1201</f>
        <v>46463</v>
      </c>
      <c r="C1221" s="104">
        <v>132017</v>
      </c>
      <c r="D1221" s="104">
        <f>+D953+D973+D993+D1013+D1035+D1055+D1075+D1095+D1118+D1138+D1161+D1181+D1201</f>
        <v>51234.000923620762</v>
      </c>
      <c r="E1221" s="152">
        <f t="shared" ref="E1221:E1237" si="501">D1221-C1221</f>
        <v>-80782.99907637923</v>
      </c>
    </row>
    <row r="1222" spans="1:5" x14ac:dyDescent="0.2">
      <c r="A1222" s="21" t="s">
        <v>27</v>
      </c>
      <c r="B1222" s="104">
        <f t="shared" si="500"/>
        <v>570809</v>
      </c>
      <c r="C1222" s="104">
        <v>675087</v>
      </c>
      <c r="D1222" s="104">
        <f>+D954+D974+D994+D1014+D1036+D1056+D1076+D1096+D1119+D1139+D1162+D1182+D1202</f>
        <v>629416.72803496791</v>
      </c>
      <c r="E1222" s="147">
        <f t="shared" si="501"/>
        <v>-45670.271965032094</v>
      </c>
    </row>
    <row r="1223" spans="1:5" ht="15" x14ac:dyDescent="0.25">
      <c r="A1223" s="13" t="s">
        <v>6</v>
      </c>
      <c r="B1223" s="29">
        <f>+B1220+B1221+B1222</f>
        <v>2034742</v>
      </c>
      <c r="C1223" s="29">
        <v>2431510</v>
      </c>
      <c r="D1223" s="29">
        <f>SUM(D1220:D1222)</f>
        <v>2243661.8176819687</v>
      </c>
      <c r="E1223" s="157">
        <f t="shared" si="501"/>
        <v>-187848.18231803132</v>
      </c>
    </row>
    <row r="1224" spans="1:5" x14ac:dyDescent="0.2">
      <c r="A1224" s="12" t="s">
        <v>13</v>
      </c>
      <c r="B1224" s="104">
        <f t="shared" si="500"/>
        <v>18571</v>
      </c>
      <c r="C1224" s="104">
        <v>23047</v>
      </c>
      <c r="D1224" s="104">
        <f t="shared" ref="D1224:D1235" si="502">+D956+D976+D996+D1016+D1038+D1058+D1078+D1098+D1121+D1141+D1164+D1184+D1204</f>
        <v>20477.541005909989</v>
      </c>
      <c r="E1224" s="152">
        <f t="shared" si="501"/>
        <v>-2569.4589940900114</v>
      </c>
    </row>
    <row r="1225" spans="1:5" x14ac:dyDescent="0.2">
      <c r="A1225" s="12" t="s">
        <v>14</v>
      </c>
      <c r="B1225" s="104">
        <f t="shared" si="500"/>
        <v>104805</v>
      </c>
      <c r="C1225" s="104">
        <v>179429</v>
      </c>
      <c r="D1225" s="104">
        <f t="shared" si="502"/>
        <v>115564.74140998654</v>
      </c>
      <c r="E1225" s="153">
        <f t="shared" si="501"/>
        <v>-63864.258590013458</v>
      </c>
    </row>
    <row r="1226" spans="1:5" x14ac:dyDescent="0.2">
      <c r="A1226" s="12" t="s">
        <v>15</v>
      </c>
      <c r="B1226" s="104">
        <f t="shared" si="500"/>
        <v>23547</v>
      </c>
      <c r="C1226" s="104">
        <v>35869</v>
      </c>
      <c r="D1226" s="104">
        <f t="shared" si="502"/>
        <v>25962.071680272376</v>
      </c>
      <c r="E1226" s="150">
        <f t="shared" si="501"/>
        <v>-9906.9283197276236</v>
      </c>
    </row>
    <row r="1227" spans="1:5" ht="15" x14ac:dyDescent="0.25">
      <c r="A1227" s="13" t="s">
        <v>11</v>
      </c>
      <c r="B1227" s="29">
        <f>+B1224+B1225+B1226</f>
        <v>146923</v>
      </c>
      <c r="C1227" s="29">
        <v>238345</v>
      </c>
      <c r="D1227" s="29">
        <f>SUM(D1224:D1226)</f>
        <v>162004.35409616891</v>
      </c>
      <c r="E1227" s="154">
        <f t="shared" si="501"/>
        <v>-76340.645903831086</v>
      </c>
    </row>
    <row r="1228" spans="1:5" x14ac:dyDescent="0.2">
      <c r="A1228" s="12" t="s">
        <v>16</v>
      </c>
      <c r="B1228" s="104">
        <f t="shared" si="500"/>
        <v>215255</v>
      </c>
      <c r="C1228" s="104">
        <v>201370</v>
      </c>
      <c r="D1228" s="104">
        <f>+D960+D980+D1000+D1020+D1042+D1062+D1082+D1102+D1125+D1145+D1168+D1188+D1208+0.4</f>
        <v>237357.93644409181</v>
      </c>
      <c r="E1228" s="147">
        <f t="shared" si="501"/>
        <v>35987.936444091814</v>
      </c>
    </row>
    <row r="1229" spans="1:5" x14ac:dyDescent="0.2">
      <c r="A1229" s="12" t="s">
        <v>17</v>
      </c>
      <c r="B1229" s="104">
        <f t="shared" si="500"/>
        <v>293260</v>
      </c>
      <c r="C1229" s="104">
        <v>59597</v>
      </c>
      <c r="D1229" s="104">
        <f>+D961+D981+D1001+D1021+D1043+D1063+D1083+D1103+D1126+D1146+D1169+D1189+D1209-0.8</f>
        <v>12290.477547707604</v>
      </c>
      <c r="E1229" s="150">
        <f t="shared" si="501"/>
        <v>-47306.522452292396</v>
      </c>
    </row>
    <row r="1230" spans="1:5" x14ac:dyDescent="0.2">
      <c r="A1230" s="12" t="s">
        <v>18</v>
      </c>
      <c r="B1230" s="104">
        <f t="shared" si="500"/>
        <v>0</v>
      </c>
      <c r="C1230" s="104">
        <v>0</v>
      </c>
      <c r="D1230" s="104">
        <f t="shared" si="502"/>
        <v>0</v>
      </c>
      <c r="E1230" s="147">
        <f t="shared" si="501"/>
        <v>0</v>
      </c>
    </row>
    <row r="1231" spans="1:5" x14ac:dyDescent="0.2">
      <c r="A1231" s="12" t="s">
        <v>19</v>
      </c>
      <c r="B1231" s="104">
        <f t="shared" si="500"/>
        <v>3333</v>
      </c>
      <c r="C1231" s="104">
        <v>0</v>
      </c>
      <c r="D1231" s="104">
        <f t="shared" si="502"/>
        <v>323371.94626824622</v>
      </c>
      <c r="E1231" s="150">
        <f t="shared" si="501"/>
        <v>323371.94626824622</v>
      </c>
    </row>
    <row r="1232" spans="1:5" ht="15" x14ac:dyDescent="0.25">
      <c r="A1232" s="13" t="s">
        <v>12</v>
      </c>
      <c r="B1232" s="29">
        <f>+B1228+B1229+B1230+B1231</f>
        <v>511848</v>
      </c>
      <c r="C1232" s="29">
        <v>260967</v>
      </c>
      <c r="D1232" s="29">
        <f>SUM(D1228:D1231)</f>
        <v>573020.36026004562</v>
      </c>
      <c r="E1232" s="81">
        <f t="shared" si="501"/>
        <v>312053.36026004562</v>
      </c>
    </row>
    <row r="1233" spans="1:6" x14ac:dyDescent="0.2">
      <c r="A1233" s="12" t="s">
        <v>20</v>
      </c>
      <c r="B1233" s="104">
        <f t="shared" si="500"/>
        <v>7814</v>
      </c>
      <c r="C1233" s="104">
        <v>38871</v>
      </c>
      <c r="D1233" s="104">
        <f t="shared" si="502"/>
        <v>0</v>
      </c>
      <c r="E1233" s="153">
        <f t="shared" si="501"/>
        <v>-38871</v>
      </c>
    </row>
    <row r="1234" spans="1:6" x14ac:dyDescent="0.2">
      <c r="A1234" s="12" t="s">
        <v>21</v>
      </c>
      <c r="B1234" s="104">
        <f t="shared" si="500"/>
        <v>0</v>
      </c>
      <c r="C1234" s="104">
        <v>0</v>
      </c>
      <c r="D1234" s="104">
        <f t="shared" si="502"/>
        <v>0</v>
      </c>
      <c r="E1234" s="150">
        <f t="shared" si="501"/>
        <v>0</v>
      </c>
    </row>
    <row r="1235" spans="1:6" x14ac:dyDescent="0.2">
      <c r="A1235" s="21" t="s">
        <v>22</v>
      </c>
      <c r="B1235" s="104">
        <f t="shared" si="500"/>
        <v>0</v>
      </c>
      <c r="C1235" s="104">
        <v>0</v>
      </c>
      <c r="D1235" s="104">
        <f t="shared" si="502"/>
        <v>0</v>
      </c>
      <c r="E1235" s="147">
        <f t="shared" si="501"/>
        <v>0</v>
      </c>
    </row>
    <row r="1236" spans="1:6" ht="15" x14ac:dyDescent="0.25">
      <c r="A1236" s="13" t="s">
        <v>28</v>
      </c>
      <c r="B1236" s="29">
        <f>+B1233+B1234+B1235</f>
        <v>7814</v>
      </c>
      <c r="C1236" s="29">
        <v>38871</v>
      </c>
      <c r="D1236" s="29">
        <f>SUM(D1233:D1235)</f>
        <v>0</v>
      </c>
      <c r="E1236" s="154">
        <f t="shared" si="501"/>
        <v>-38871</v>
      </c>
    </row>
    <row r="1237" spans="1:6" ht="15" x14ac:dyDescent="0.25">
      <c r="A1237" s="16" t="s">
        <v>10</v>
      </c>
      <c r="B1237" s="29">
        <f>+B1223+B1227+B1232+B1236</f>
        <v>2701327</v>
      </c>
      <c r="C1237" s="29">
        <v>2969693</v>
      </c>
      <c r="D1237" s="29">
        <f>+D1223+D1227+D1232+D1236</f>
        <v>2978686.5320381834</v>
      </c>
      <c r="E1237" s="154">
        <f t="shared" si="501"/>
        <v>8993.5320381834172</v>
      </c>
      <c r="F1237" s="182">
        <f>+D1223+D1227+D1232+D1236</f>
        <v>2978686.5320381834</v>
      </c>
    </row>
    <row r="1238" spans="1:6" ht="15" x14ac:dyDescent="0.25">
      <c r="A1238" s="36" t="s">
        <v>5</v>
      </c>
      <c r="B1238" s="144" t="s">
        <v>1</v>
      </c>
      <c r="C1238" s="95" t="s">
        <v>2</v>
      </c>
      <c r="D1238" s="95" t="s">
        <v>2</v>
      </c>
      <c r="E1238" s="186" t="str">
        <f>+$E$4</f>
        <v>2025-26+/-</v>
      </c>
    </row>
    <row r="1239" spans="1:6" ht="15" x14ac:dyDescent="0.25">
      <c r="A1239" s="37"/>
      <c r="B1239" s="95" t="str">
        <f>$B$5</f>
        <v>2024-25</v>
      </c>
      <c r="C1239" s="95" t="str">
        <f>+$C$5</f>
        <v>2024-25</v>
      </c>
      <c r="D1239" s="95" t="str">
        <f>+$D$5</f>
        <v>2025-26</v>
      </c>
      <c r="E1239" s="185" t="str">
        <f>+$E$5</f>
        <v>2024-25</v>
      </c>
    </row>
    <row r="1240" spans="1:6" ht="15" x14ac:dyDescent="0.25">
      <c r="A1240" s="34" t="s">
        <v>58</v>
      </c>
      <c r="B1240" s="100"/>
      <c r="C1240" s="101"/>
      <c r="D1240" s="101"/>
      <c r="E1240" s="63"/>
    </row>
    <row r="1241" spans="1:6" ht="15" x14ac:dyDescent="0.25">
      <c r="A1241" s="50"/>
      <c r="B1241" s="18"/>
      <c r="C1241" s="18"/>
      <c r="D1241" s="18"/>
      <c r="E1241" s="71"/>
    </row>
    <row r="1242" spans="1:6" ht="15" x14ac:dyDescent="0.25">
      <c r="A1242" s="32" t="s">
        <v>59</v>
      </c>
      <c r="B1242" s="101"/>
      <c r="C1242" s="101"/>
      <c r="D1242" s="101"/>
      <c r="E1242" s="59"/>
    </row>
    <row r="1243" spans="1:6" x14ac:dyDescent="0.2">
      <c r="A1243" s="12" t="s">
        <v>25</v>
      </c>
      <c r="B1243" s="102">
        <v>777299</v>
      </c>
      <c r="C1243" s="102">
        <v>454237</v>
      </c>
      <c r="D1243" s="102">
        <v>655537.03118263744</v>
      </c>
      <c r="E1243" s="26">
        <f>D1243-C1243</f>
        <v>201300.03118263744</v>
      </c>
    </row>
    <row r="1244" spans="1:6" x14ac:dyDescent="0.2">
      <c r="A1244" s="12" t="s">
        <v>26</v>
      </c>
      <c r="B1244" s="89">
        <v>35135</v>
      </c>
      <c r="C1244" s="89">
        <v>35169</v>
      </c>
      <c r="D1244" s="89">
        <v>18512.422535760015</v>
      </c>
      <c r="E1244" s="11">
        <f t="shared" ref="E1244:E1254" si="503">D1244-C1244</f>
        <v>-16656.577464239985</v>
      </c>
    </row>
    <row r="1245" spans="1:6" x14ac:dyDescent="0.2">
      <c r="A1245" s="21" t="s">
        <v>27</v>
      </c>
      <c r="B1245" s="90">
        <v>268484</v>
      </c>
      <c r="C1245" s="90">
        <v>206635</v>
      </c>
      <c r="D1245" s="90">
        <v>369885.85943164013</v>
      </c>
      <c r="E1245" s="26">
        <f t="shared" si="503"/>
        <v>163250.85943164013</v>
      </c>
    </row>
    <row r="1246" spans="1:6" ht="15" x14ac:dyDescent="0.25">
      <c r="A1246" s="13" t="s">
        <v>6</v>
      </c>
      <c r="B1246" s="103">
        <f>SUM(B1243:B1245)</f>
        <v>1080918</v>
      </c>
      <c r="C1246" s="103">
        <v>696041</v>
      </c>
      <c r="D1246" s="103">
        <f t="shared" ref="D1246" si="504">SUM(D1243:D1245)</f>
        <v>1043935.3131500375</v>
      </c>
      <c r="E1246" s="27">
        <f t="shared" si="503"/>
        <v>347894.31315003755</v>
      </c>
    </row>
    <row r="1247" spans="1:6" x14ac:dyDescent="0.2">
      <c r="A1247" s="12" t="s">
        <v>13</v>
      </c>
      <c r="B1247" s="89">
        <v>21740</v>
      </c>
      <c r="C1247" s="89">
        <v>19015</v>
      </c>
      <c r="D1247" s="89">
        <v>7378.3910925482496</v>
      </c>
      <c r="E1247" s="11">
        <f t="shared" si="503"/>
        <v>-11636.608907451751</v>
      </c>
    </row>
    <row r="1248" spans="1:6" x14ac:dyDescent="0.2">
      <c r="A1248" s="12" t="s">
        <v>14</v>
      </c>
      <c r="B1248" s="102">
        <v>88486</v>
      </c>
      <c r="C1248" s="102">
        <v>60204</v>
      </c>
      <c r="D1248" s="102">
        <v>159235.46443584593</v>
      </c>
      <c r="E1248" s="61">
        <f t="shared" si="503"/>
        <v>99031.464435845934</v>
      </c>
    </row>
    <row r="1249" spans="1:5" x14ac:dyDescent="0.2">
      <c r="A1249" s="12" t="s">
        <v>15</v>
      </c>
      <c r="B1249" s="89">
        <v>5667</v>
      </c>
      <c r="C1249" s="89">
        <v>3425</v>
      </c>
      <c r="D1249" s="89">
        <v>3441.3679825851195</v>
      </c>
      <c r="E1249" s="56">
        <f t="shared" si="503"/>
        <v>16.367982585119535</v>
      </c>
    </row>
    <row r="1250" spans="1:5" ht="15" x14ac:dyDescent="0.25">
      <c r="A1250" s="13" t="s">
        <v>11</v>
      </c>
      <c r="B1250" s="15">
        <f>SUM(B1247:B1249)</f>
        <v>115893</v>
      </c>
      <c r="C1250" s="15">
        <v>82644</v>
      </c>
      <c r="D1250" s="15">
        <f t="shared" ref="D1250" si="505">SUM(D1247:D1249)</f>
        <v>170055.22351097933</v>
      </c>
      <c r="E1250" s="14">
        <f t="shared" si="503"/>
        <v>87411.223510979326</v>
      </c>
    </row>
    <row r="1251" spans="1:5" x14ac:dyDescent="0.2">
      <c r="A1251" s="12" t="s">
        <v>16</v>
      </c>
      <c r="B1251" s="102">
        <v>112000</v>
      </c>
      <c r="C1251" s="102">
        <v>99353</v>
      </c>
      <c r="D1251" s="102">
        <v>16479.565164125281</v>
      </c>
      <c r="E1251" s="26">
        <f t="shared" si="503"/>
        <v>-82873.434835874723</v>
      </c>
    </row>
    <row r="1252" spans="1:5" x14ac:dyDescent="0.2">
      <c r="A1252" s="12" t="s">
        <v>17</v>
      </c>
      <c r="B1252" s="89">
        <v>0</v>
      </c>
      <c r="C1252" s="89">
        <v>0</v>
      </c>
      <c r="D1252" s="89">
        <v>30674.831377077491</v>
      </c>
      <c r="E1252" s="11">
        <f t="shared" si="503"/>
        <v>30674.831377077491</v>
      </c>
    </row>
    <row r="1253" spans="1:5" x14ac:dyDescent="0.2">
      <c r="A1253" s="12" t="s">
        <v>18</v>
      </c>
      <c r="B1253" s="102">
        <v>0</v>
      </c>
      <c r="C1253" s="102">
        <v>0</v>
      </c>
      <c r="D1253" s="102">
        <v>0</v>
      </c>
      <c r="E1253" s="26">
        <f t="shared" si="503"/>
        <v>0</v>
      </c>
    </row>
    <row r="1254" spans="1:5" x14ac:dyDescent="0.2">
      <c r="A1254" s="12" t="s">
        <v>19</v>
      </c>
      <c r="B1254" s="89">
        <v>0</v>
      </c>
      <c r="C1254" s="89">
        <v>0</v>
      </c>
      <c r="D1254" s="89">
        <v>115846.58002359307</v>
      </c>
      <c r="E1254" s="11">
        <f t="shared" si="503"/>
        <v>115846.58002359307</v>
      </c>
    </row>
    <row r="1255" spans="1:5" ht="15" x14ac:dyDescent="0.25">
      <c r="A1255" s="13" t="s">
        <v>12</v>
      </c>
      <c r="B1255" s="15">
        <f>SUM(B1251:B1254)</f>
        <v>112000</v>
      </c>
      <c r="C1255" s="15">
        <v>99353</v>
      </c>
      <c r="D1255" s="15">
        <f t="shared" ref="D1255" si="506">SUM(D1251:D1254)</f>
        <v>163000.97656479583</v>
      </c>
      <c r="E1255" s="14">
        <f t="shared" ref="E1255" si="507">SUM(E1251:E1254)</f>
        <v>63647.976564795834</v>
      </c>
    </row>
    <row r="1256" spans="1:5" x14ac:dyDescent="0.2">
      <c r="A1256" s="12" t="s">
        <v>20</v>
      </c>
      <c r="B1256" s="102">
        <v>3599</v>
      </c>
      <c r="C1256" s="102">
        <v>0</v>
      </c>
      <c r="D1256" s="102">
        <v>70170.35652675337</v>
      </c>
      <c r="E1256" s="26">
        <f t="shared" ref="E1256:E1258" si="508">D1256-C1256</f>
        <v>70170.35652675337</v>
      </c>
    </row>
    <row r="1257" spans="1:5" x14ac:dyDescent="0.2">
      <c r="A1257" s="12" t="s">
        <v>21</v>
      </c>
      <c r="B1257" s="89">
        <v>0</v>
      </c>
      <c r="C1257" s="89">
        <v>0</v>
      </c>
      <c r="D1257" s="89">
        <v>0</v>
      </c>
      <c r="E1257" s="11">
        <f t="shared" si="508"/>
        <v>0</v>
      </c>
    </row>
    <row r="1258" spans="1:5" x14ac:dyDescent="0.2">
      <c r="A1258" s="21" t="s">
        <v>22</v>
      </c>
      <c r="B1258" s="90">
        <v>0</v>
      </c>
      <c r="C1258" s="90">
        <v>0</v>
      </c>
      <c r="D1258" s="90">
        <v>0</v>
      </c>
      <c r="E1258" s="26">
        <f t="shared" si="508"/>
        <v>0</v>
      </c>
    </row>
    <row r="1259" spans="1:5" ht="15" x14ac:dyDescent="0.25">
      <c r="A1259" s="13" t="s">
        <v>28</v>
      </c>
      <c r="B1259" s="99">
        <f>SUM(B1256:B1258)</f>
        <v>3599</v>
      </c>
      <c r="C1259" s="99">
        <v>0</v>
      </c>
      <c r="D1259" s="99">
        <f t="shared" ref="D1259" si="509">SUM(D1256:D1258)</f>
        <v>70170.35652675337</v>
      </c>
      <c r="E1259" s="14">
        <f t="shared" ref="E1259" si="510">SUM(E1256:E1258)</f>
        <v>70170.35652675337</v>
      </c>
    </row>
    <row r="1260" spans="1:5" ht="15" x14ac:dyDescent="0.25">
      <c r="A1260" s="16" t="s">
        <v>7</v>
      </c>
      <c r="B1260" s="29">
        <f>+B1259+B1250+B1246+B1255</f>
        <v>1312410</v>
      </c>
      <c r="C1260" s="29">
        <v>878038</v>
      </c>
      <c r="D1260" s="29">
        <f t="shared" ref="D1260" si="511">+D1259+D1250+D1246+D1255</f>
        <v>1447161.8697525659</v>
      </c>
      <c r="E1260" s="14">
        <f t="shared" ref="E1260" si="512">+E1259+E1250+E1246+E1255</f>
        <v>569123.8697525661</v>
      </c>
    </row>
    <row r="1261" spans="1:5" ht="15" x14ac:dyDescent="0.25">
      <c r="A1261" s="8"/>
      <c r="B1261" s="18"/>
      <c r="C1261" s="100"/>
      <c r="D1261" s="100"/>
      <c r="E1261" s="58"/>
    </row>
    <row r="1262" spans="1:5" ht="15" x14ac:dyDescent="0.25">
      <c r="A1262" s="19" t="s">
        <v>127</v>
      </c>
      <c r="B1262" s="101"/>
      <c r="C1262" s="101"/>
      <c r="D1262" s="101"/>
      <c r="E1262" s="59"/>
    </row>
    <row r="1263" spans="1:5" x14ac:dyDescent="0.2">
      <c r="A1263" s="12" t="s">
        <v>25</v>
      </c>
      <c r="B1263" s="102">
        <v>147154</v>
      </c>
      <c r="C1263" s="102">
        <v>0</v>
      </c>
      <c r="D1263" s="102">
        <v>107098.96540208659</v>
      </c>
      <c r="E1263" s="26">
        <f>D1263-C1263</f>
        <v>107098.96540208659</v>
      </c>
    </row>
    <row r="1264" spans="1:5" x14ac:dyDescent="0.2">
      <c r="A1264" s="12" t="s">
        <v>26</v>
      </c>
      <c r="B1264" s="89">
        <v>1195</v>
      </c>
      <c r="C1264" s="89">
        <v>0</v>
      </c>
      <c r="D1264" s="89">
        <v>3024.4840586492905</v>
      </c>
      <c r="E1264" s="11">
        <f t="shared" ref="E1264:E1274" si="513">D1264-C1264</f>
        <v>3024.4840586492905</v>
      </c>
    </row>
    <row r="1265" spans="1:5" x14ac:dyDescent="0.2">
      <c r="A1265" s="21" t="s">
        <v>27</v>
      </c>
      <c r="B1265" s="90">
        <v>66067</v>
      </c>
      <c r="C1265" s="90">
        <v>0</v>
      </c>
      <c r="D1265" s="90">
        <v>60430.442488539476</v>
      </c>
      <c r="E1265" s="26">
        <f t="shared" si="513"/>
        <v>60430.442488539476</v>
      </c>
    </row>
    <row r="1266" spans="1:5" ht="15" x14ac:dyDescent="0.25">
      <c r="A1266" s="13" t="s">
        <v>6</v>
      </c>
      <c r="B1266" s="29">
        <f>SUM(B1263:B1265)</f>
        <v>214416</v>
      </c>
      <c r="C1266" s="29">
        <f>SUM(C1263:C1265)</f>
        <v>0</v>
      </c>
      <c r="D1266" s="103">
        <f t="shared" ref="D1266" si="514">SUM(D1263:D1265)</f>
        <v>170553.89194927536</v>
      </c>
      <c r="E1266" s="27">
        <f t="shared" si="513"/>
        <v>170553.89194927536</v>
      </c>
    </row>
    <row r="1267" spans="1:5" x14ac:dyDescent="0.2">
      <c r="A1267" s="12" t="s">
        <v>13</v>
      </c>
      <c r="B1267" s="89">
        <v>0</v>
      </c>
      <c r="C1267" s="89">
        <v>0</v>
      </c>
      <c r="D1267" s="89">
        <v>1205.4514310477271</v>
      </c>
      <c r="E1267" s="11">
        <f t="shared" si="513"/>
        <v>1205.4514310477271</v>
      </c>
    </row>
    <row r="1268" spans="1:5" x14ac:dyDescent="0.2">
      <c r="A1268" s="12" t="s">
        <v>14</v>
      </c>
      <c r="B1268" s="102">
        <v>0</v>
      </c>
      <c r="C1268" s="102">
        <v>0</v>
      </c>
      <c r="D1268" s="102">
        <v>26015.240459617136</v>
      </c>
      <c r="E1268" s="26">
        <f t="shared" si="513"/>
        <v>26015.240459617136</v>
      </c>
    </row>
    <row r="1269" spans="1:5" x14ac:dyDescent="0.2">
      <c r="A1269" s="12" t="s">
        <v>15</v>
      </c>
      <c r="B1269" s="89">
        <v>0</v>
      </c>
      <c r="C1269" s="89">
        <v>0</v>
      </c>
      <c r="D1269" s="89">
        <v>562.2366593658486</v>
      </c>
      <c r="E1269" s="11">
        <f t="shared" si="513"/>
        <v>562.2366593658486</v>
      </c>
    </row>
    <row r="1270" spans="1:5" ht="15" x14ac:dyDescent="0.25">
      <c r="A1270" s="13" t="s">
        <v>11</v>
      </c>
      <c r="B1270" s="15">
        <f>SUM(B1267:B1269)</f>
        <v>0</v>
      </c>
      <c r="C1270" s="15">
        <f>SUM(C1267:C1269)</f>
        <v>0</v>
      </c>
      <c r="D1270" s="15">
        <f t="shared" ref="D1270" si="515">SUM(D1267:D1269)</f>
        <v>27782.928550030712</v>
      </c>
      <c r="E1270" s="14">
        <f t="shared" si="513"/>
        <v>27782.928550030712</v>
      </c>
    </row>
    <row r="1271" spans="1:5" x14ac:dyDescent="0.2">
      <c r="A1271" s="12" t="s">
        <v>16</v>
      </c>
      <c r="B1271" s="102">
        <v>0</v>
      </c>
      <c r="C1271" s="102">
        <v>0</v>
      </c>
      <c r="D1271" s="102">
        <v>2692.3641158303353</v>
      </c>
      <c r="E1271" s="26">
        <f t="shared" si="513"/>
        <v>2692.3641158303353</v>
      </c>
    </row>
    <row r="1272" spans="1:5" x14ac:dyDescent="0.2">
      <c r="A1272" s="12" t="s">
        <v>17</v>
      </c>
      <c r="B1272" s="89">
        <v>0</v>
      </c>
      <c r="C1272" s="89">
        <v>0</v>
      </c>
      <c r="D1272" s="89">
        <v>5011.5287895203119</v>
      </c>
      <c r="E1272" s="11">
        <f t="shared" si="513"/>
        <v>5011.5287895203119</v>
      </c>
    </row>
    <row r="1273" spans="1:5" x14ac:dyDescent="0.2">
      <c r="A1273" s="12" t="s">
        <v>18</v>
      </c>
      <c r="B1273" s="102">
        <v>0</v>
      </c>
      <c r="C1273" s="102">
        <v>0</v>
      </c>
      <c r="D1273" s="102">
        <v>0</v>
      </c>
      <c r="E1273" s="26">
        <f t="shared" si="513"/>
        <v>0</v>
      </c>
    </row>
    <row r="1274" spans="1:5" x14ac:dyDescent="0.2">
      <c r="A1274" s="12" t="s">
        <v>19</v>
      </c>
      <c r="B1274" s="89">
        <v>0</v>
      </c>
      <c r="C1274" s="89">
        <v>0</v>
      </c>
      <c r="D1274" s="89">
        <v>18926.54156167747</v>
      </c>
      <c r="E1274" s="11">
        <f t="shared" si="513"/>
        <v>18926.54156167747</v>
      </c>
    </row>
    <row r="1275" spans="1:5" ht="15" x14ac:dyDescent="0.25">
      <c r="A1275" s="13" t="s">
        <v>12</v>
      </c>
      <c r="B1275" s="15">
        <f>SUM(B1271:B1274)</f>
        <v>0</v>
      </c>
      <c r="C1275" s="15">
        <f>SUM(C1271:C1274)</f>
        <v>0</v>
      </c>
      <c r="D1275" s="15">
        <f t="shared" ref="D1275:E1275" si="516">SUM(D1271:D1274)</f>
        <v>26630.434467028117</v>
      </c>
      <c r="E1275" s="14">
        <f t="shared" si="516"/>
        <v>26630.434467028117</v>
      </c>
    </row>
    <row r="1276" spans="1:5" x14ac:dyDescent="0.2">
      <c r="A1276" s="12" t="s">
        <v>20</v>
      </c>
      <c r="B1276" s="102">
        <v>0</v>
      </c>
      <c r="C1276" s="102">
        <v>0</v>
      </c>
      <c r="D1276" s="102">
        <v>11464.146537004797</v>
      </c>
      <c r="E1276" s="26">
        <f t="shared" ref="E1276:E1278" si="517">D1276-C1276</f>
        <v>11464.146537004797</v>
      </c>
    </row>
    <row r="1277" spans="1:5" x14ac:dyDescent="0.2">
      <c r="A1277" s="12" t="s">
        <v>21</v>
      </c>
      <c r="B1277" s="89">
        <v>0</v>
      </c>
      <c r="C1277" s="89">
        <v>0</v>
      </c>
      <c r="D1277" s="89">
        <v>0</v>
      </c>
      <c r="E1277" s="11">
        <f t="shared" si="517"/>
        <v>0</v>
      </c>
    </row>
    <row r="1278" spans="1:5" x14ac:dyDescent="0.2">
      <c r="A1278" s="21" t="s">
        <v>22</v>
      </c>
      <c r="B1278" s="90">
        <v>0</v>
      </c>
      <c r="C1278" s="90">
        <v>0</v>
      </c>
      <c r="D1278" s="90">
        <v>0</v>
      </c>
      <c r="E1278" s="26">
        <f t="shared" si="517"/>
        <v>0</v>
      </c>
    </row>
    <row r="1279" spans="1:5" ht="15" x14ac:dyDescent="0.25">
      <c r="A1279" s="13" t="s">
        <v>28</v>
      </c>
      <c r="B1279" s="99">
        <f>SUM(B1276:B1278)</f>
        <v>0</v>
      </c>
      <c r="C1279" s="99">
        <f>SUM(C1276:C1278)</f>
        <v>0</v>
      </c>
      <c r="D1279" s="99">
        <f t="shared" ref="D1279:E1279" si="518">SUM(D1276:D1278)</f>
        <v>11464.146537004797</v>
      </c>
      <c r="E1279" s="14">
        <f t="shared" si="518"/>
        <v>11464.146537004797</v>
      </c>
    </row>
    <row r="1280" spans="1:5" ht="15" x14ac:dyDescent="0.25">
      <c r="A1280" s="16" t="s">
        <v>7</v>
      </c>
      <c r="B1280" s="29">
        <f>+B1279+B1270+B1266+B1275</f>
        <v>214416</v>
      </c>
      <c r="C1280" s="29">
        <f>+C1279+C1270+C1266+C1275</f>
        <v>0</v>
      </c>
      <c r="D1280" s="29">
        <f t="shared" ref="D1280:E1280" si="519">+D1279+D1270+D1266+D1275</f>
        <v>236431.401503339</v>
      </c>
      <c r="E1280" s="14">
        <f t="shared" si="519"/>
        <v>236431.401503339</v>
      </c>
    </row>
    <row r="1281" spans="1:5" ht="15" x14ac:dyDescent="0.25">
      <c r="A1281" s="34"/>
      <c r="B1281" s="33"/>
      <c r="C1281" s="33"/>
      <c r="D1281" s="33"/>
      <c r="E1281" s="60"/>
    </row>
    <row r="1282" spans="1:5" ht="15" x14ac:dyDescent="0.25">
      <c r="A1282" s="32" t="s">
        <v>63</v>
      </c>
      <c r="B1282" s="101"/>
      <c r="C1282" s="101"/>
      <c r="D1282" s="101"/>
      <c r="E1282" s="59"/>
    </row>
    <row r="1283" spans="1:5" x14ac:dyDescent="0.2">
      <c r="A1283" s="12" t="s">
        <v>25</v>
      </c>
      <c r="B1283" s="102">
        <v>162843</v>
      </c>
      <c r="C1283" s="102">
        <v>194354</v>
      </c>
      <c r="D1283" s="102">
        <v>126623.96884415393</v>
      </c>
      <c r="E1283" s="26">
        <f>D1283-C1283</f>
        <v>-67730.031155846067</v>
      </c>
    </row>
    <row r="1284" spans="1:5" x14ac:dyDescent="0.2">
      <c r="A1284" s="12" t="s">
        <v>26</v>
      </c>
      <c r="B1284" s="89">
        <v>16342</v>
      </c>
      <c r="C1284" s="89">
        <v>17762</v>
      </c>
      <c r="D1284" s="89">
        <v>3575.8718468870161</v>
      </c>
      <c r="E1284" s="11">
        <f t="shared" ref="E1284:E1294" si="520">D1284-C1284</f>
        <v>-14186.128153112984</v>
      </c>
    </row>
    <row r="1285" spans="1:5" x14ac:dyDescent="0.2">
      <c r="A1285" s="21" t="s">
        <v>27</v>
      </c>
      <c r="B1285" s="90">
        <v>68916</v>
      </c>
      <c r="C1285" s="90">
        <v>81257</v>
      </c>
      <c r="D1285" s="90">
        <v>71447.398564301882</v>
      </c>
      <c r="E1285" s="26">
        <f t="shared" si="520"/>
        <v>-9809.6014356981177</v>
      </c>
    </row>
    <row r="1286" spans="1:5" ht="15" x14ac:dyDescent="0.25">
      <c r="A1286" s="13" t="s">
        <v>6</v>
      </c>
      <c r="B1286" s="103">
        <f>SUM(B1283:B1285)</f>
        <v>248101</v>
      </c>
      <c r="C1286" s="103">
        <v>293373</v>
      </c>
      <c r="D1286" s="103">
        <f t="shared" ref="D1286" si="521">SUM(D1283:D1285)</f>
        <v>201647.23925534284</v>
      </c>
      <c r="E1286" s="27">
        <f t="shared" si="520"/>
        <v>-91725.760744657164</v>
      </c>
    </row>
    <row r="1287" spans="1:5" x14ac:dyDescent="0.2">
      <c r="A1287" s="12" t="s">
        <v>13</v>
      </c>
      <c r="B1287" s="89">
        <v>1428</v>
      </c>
      <c r="C1287" s="89">
        <v>2416</v>
      </c>
      <c r="D1287" s="89">
        <v>1425.2149297154117</v>
      </c>
      <c r="E1287" s="11">
        <f t="shared" si="520"/>
        <v>-990.7850702845883</v>
      </c>
    </row>
    <row r="1288" spans="1:5" x14ac:dyDescent="0.2">
      <c r="A1288" s="12" t="s">
        <v>14</v>
      </c>
      <c r="B1288" s="102">
        <v>3977</v>
      </c>
      <c r="C1288" s="102">
        <v>23674</v>
      </c>
      <c r="D1288" s="102">
        <v>30758.028194430663</v>
      </c>
      <c r="E1288" s="26">
        <f t="shared" si="520"/>
        <v>7084.0281944306626</v>
      </c>
    </row>
    <row r="1289" spans="1:5" x14ac:dyDescent="0.2">
      <c r="A1289" s="12" t="s">
        <v>15</v>
      </c>
      <c r="B1289" s="89">
        <v>0</v>
      </c>
      <c r="C1289" s="89">
        <v>5279</v>
      </c>
      <c r="D1289" s="89">
        <v>664.73692786200684</v>
      </c>
      <c r="E1289" s="56">
        <f t="shared" si="520"/>
        <v>-4614.2630721379928</v>
      </c>
    </row>
    <row r="1290" spans="1:5" ht="15" x14ac:dyDescent="0.25">
      <c r="A1290" s="13" t="s">
        <v>11</v>
      </c>
      <c r="B1290" s="15">
        <f>SUM(B1287:B1289)</f>
        <v>5405</v>
      </c>
      <c r="C1290" s="15">
        <v>31369</v>
      </c>
      <c r="D1290" s="15">
        <f t="shared" ref="D1290" si="522">SUM(D1287:D1289)</f>
        <v>32847.980052008083</v>
      </c>
      <c r="E1290" s="14">
        <f t="shared" si="520"/>
        <v>1478.9800520080826</v>
      </c>
    </row>
    <row r="1291" spans="1:5" x14ac:dyDescent="0.2">
      <c r="A1291" s="12" t="s">
        <v>16</v>
      </c>
      <c r="B1291" s="102">
        <v>0</v>
      </c>
      <c r="C1291" s="102">
        <v>8386</v>
      </c>
      <c r="D1291" s="102">
        <v>3183.2037652286826</v>
      </c>
      <c r="E1291" s="26">
        <f t="shared" si="520"/>
        <v>-5202.7962347713174</v>
      </c>
    </row>
    <row r="1292" spans="1:5" x14ac:dyDescent="0.2">
      <c r="A1292" s="12" t="s">
        <v>17</v>
      </c>
      <c r="B1292" s="89">
        <v>0</v>
      </c>
      <c r="C1292" s="89">
        <v>7089</v>
      </c>
      <c r="D1292" s="89">
        <v>5925.170826098728</v>
      </c>
      <c r="E1292" s="11">
        <f t="shared" si="520"/>
        <v>-1163.829173901272</v>
      </c>
    </row>
    <row r="1293" spans="1:5" x14ac:dyDescent="0.2">
      <c r="A1293" s="12" t="s">
        <v>18</v>
      </c>
      <c r="B1293" s="102">
        <v>0</v>
      </c>
      <c r="C1293" s="102">
        <v>0</v>
      </c>
      <c r="D1293" s="102">
        <v>0</v>
      </c>
      <c r="E1293" s="26">
        <f t="shared" si="520"/>
        <v>0</v>
      </c>
    </row>
    <row r="1294" spans="1:5" x14ac:dyDescent="0.2">
      <c r="A1294" s="12" t="s">
        <v>19</v>
      </c>
      <c r="B1294" s="89">
        <v>0</v>
      </c>
      <c r="C1294" s="89">
        <v>0</v>
      </c>
      <c r="D1294" s="89">
        <v>22377.002429817505</v>
      </c>
      <c r="E1294" s="11">
        <f t="shared" si="520"/>
        <v>22377.002429817505</v>
      </c>
    </row>
    <row r="1295" spans="1:5" ht="15" x14ac:dyDescent="0.25">
      <c r="A1295" s="13" t="s">
        <v>12</v>
      </c>
      <c r="B1295" s="15">
        <f>SUM(B1291:B1294)</f>
        <v>0</v>
      </c>
      <c r="C1295" s="15">
        <v>15475</v>
      </c>
      <c r="D1295" s="15">
        <f t="shared" ref="D1295" si="523">SUM(D1291:D1294)</f>
        <v>31485.377021144915</v>
      </c>
      <c r="E1295" s="14">
        <f t="shared" ref="E1295" si="524">SUM(E1291:E1294)</f>
        <v>16010.377021144915</v>
      </c>
    </row>
    <row r="1296" spans="1:5" x14ac:dyDescent="0.2">
      <c r="A1296" s="12" t="s">
        <v>20</v>
      </c>
      <c r="B1296" s="102">
        <v>0</v>
      </c>
      <c r="C1296" s="102">
        <v>5062</v>
      </c>
      <c r="D1296" s="102">
        <v>13554.152726653965</v>
      </c>
      <c r="E1296" s="61">
        <f t="shared" ref="E1296:E1298" si="525">D1296-C1296</f>
        <v>8492.1527266539651</v>
      </c>
    </row>
    <row r="1297" spans="1:5" x14ac:dyDescent="0.2">
      <c r="A1297" s="12" t="s">
        <v>21</v>
      </c>
      <c r="B1297" s="89">
        <v>0</v>
      </c>
      <c r="C1297" s="89">
        <v>0</v>
      </c>
      <c r="D1297" s="89">
        <v>0</v>
      </c>
      <c r="E1297" s="11">
        <f t="shared" si="525"/>
        <v>0</v>
      </c>
    </row>
    <row r="1298" spans="1:5" x14ac:dyDescent="0.2">
      <c r="A1298" s="21" t="s">
        <v>22</v>
      </c>
      <c r="B1298" s="90">
        <v>0</v>
      </c>
      <c r="C1298" s="90">
        <v>0</v>
      </c>
      <c r="D1298" s="90">
        <v>0</v>
      </c>
      <c r="E1298" s="26">
        <f t="shared" si="525"/>
        <v>0</v>
      </c>
    </row>
    <row r="1299" spans="1:5" ht="15" x14ac:dyDescent="0.25">
      <c r="A1299" s="13" t="s">
        <v>28</v>
      </c>
      <c r="B1299" s="99">
        <f>SUM(B1296:B1298)</f>
        <v>0</v>
      </c>
      <c r="C1299" s="99">
        <v>5062</v>
      </c>
      <c r="D1299" s="99">
        <f t="shared" ref="D1299" si="526">SUM(D1296:D1298)</f>
        <v>13554.152726653965</v>
      </c>
      <c r="E1299" s="57">
        <f t="shared" ref="E1299" si="527">SUM(E1296:E1298)</f>
        <v>8492.1527266539651</v>
      </c>
    </row>
    <row r="1300" spans="1:5" ht="15" x14ac:dyDescent="0.25">
      <c r="A1300" s="16" t="s">
        <v>7</v>
      </c>
      <c r="B1300" s="29">
        <f>+B1299+B1290+B1286+B1295</f>
        <v>253506</v>
      </c>
      <c r="C1300" s="29">
        <v>345279</v>
      </c>
      <c r="D1300" s="29">
        <f t="shared" ref="D1300" si="528">+D1299+D1290+D1286+D1295</f>
        <v>279534.74905514979</v>
      </c>
      <c r="E1300" s="14">
        <f t="shared" ref="E1300" si="529">+E1299+E1290+E1286+E1295</f>
        <v>-65744.250944850195</v>
      </c>
    </row>
    <row r="1301" spans="1:5" ht="15" x14ac:dyDescent="0.25">
      <c r="A1301" s="34"/>
      <c r="B1301" s="33"/>
      <c r="C1301" s="33"/>
      <c r="D1301" s="33"/>
      <c r="E1301" s="60"/>
    </row>
    <row r="1302" spans="1:5" ht="15" x14ac:dyDescent="0.25">
      <c r="A1302" s="19" t="s">
        <v>65</v>
      </c>
      <c r="B1302" s="101"/>
      <c r="C1302" s="101"/>
      <c r="D1302" s="101"/>
      <c r="E1302" s="59"/>
    </row>
    <row r="1303" spans="1:5" x14ac:dyDescent="0.2">
      <c r="A1303" s="12" t="s">
        <v>25</v>
      </c>
      <c r="B1303" s="104">
        <v>201133</v>
      </c>
      <c r="C1303" s="104">
        <v>200806</v>
      </c>
      <c r="D1303" s="104">
        <v>328163.9352482137</v>
      </c>
      <c r="E1303" s="26">
        <f>D1303-C1303</f>
        <v>127357.9352482137</v>
      </c>
    </row>
    <row r="1304" spans="1:5" x14ac:dyDescent="0.2">
      <c r="A1304" s="12" t="s">
        <v>26</v>
      </c>
      <c r="B1304" s="104">
        <v>0</v>
      </c>
      <c r="C1304" s="104">
        <v>0</v>
      </c>
      <c r="D1304" s="104">
        <v>9267.3779532374756</v>
      </c>
      <c r="E1304" s="43">
        <f t="shared" ref="E1304:E1314" si="530">D1304-C1304</f>
        <v>9267.3779532374756</v>
      </c>
    </row>
    <row r="1305" spans="1:5" x14ac:dyDescent="0.2">
      <c r="A1305" s="21" t="s">
        <v>27</v>
      </c>
      <c r="B1305" s="108">
        <v>90176</v>
      </c>
      <c r="C1305" s="108">
        <v>96684</v>
      </c>
      <c r="D1305" s="108">
        <v>185166.0447080622</v>
      </c>
      <c r="E1305" s="26">
        <f t="shared" si="530"/>
        <v>88482.044708062196</v>
      </c>
    </row>
    <row r="1306" spans="1:5" ht="15" x14ac:dyDescent="0.25">
      <c r="A1306" s="13" t="s">
        <v>6</v>
      </c>
      <c r="B1306" s="23">
        <f>SUM(B1303:B1305)</f>
        <v>291309</v>
      </c>
      <c r="C1306" s="23">
        <v>297490</v>
      </c>
      <c r="D1306" s="23">
        <f t="shared" ref="D1306" si="531">SUM(D1303:D1305)</f>
        <v>522597.3579095134</v>
      </c>
      <c r="E1306" s="67">
        <f t="shared" si="530"/>
        <v>225107.3579095134</v>
      </c>
    </row>
    <row r="1307" spans="1:5" x14ac:dyDescent="0.2">
      <c r="A1307" s="12" t="s">
        <v>13</v>
      </c>
      <c r="B1307" s="104">
        <v>4195</v>
      </c>
      <c r="C1307" s="104">
        <v>0</v>
      </c>
      <c r="D1307" s="104">
        <v>3693.6461886260736</v>
      </c>
      <c r="E1307" s="56">
        <f t="shared" si="530"/>
        <v>3693.6461886260736</v>
      </c>
    </row>
    <row r="1308" spans="1:5" x14ac:dyDescent="0.2">
      <c r="A1308" s="12" t="s">
        <v>14</v>
      </c>
      <c r="B1308" s="108">
        <v>361493</v>
      </c>
      <c r="C1308" s="108">
        <v>409049</v>
      </c>
      <c r="D1308" s="108">
        <v>79713.782981979937</v>
      </c>
      <c r="E1308" s="61">
        <f t="shared" si="530"/>
        <v>-329335.21701802005</v>
      </c>
    </row>
    <row r="1309" spans="1:5" x14ac:dyDescent="0.2">
      <c r="A1309" s="12" t="s">
        <v>15</v>
      </c>
      <c r="B1309" s="104">
        <v>0</v>
      </c>
      <c r="C1309" s="104">
        <v>3719</v>
      </c>
      <c r="D1309" s="104">
        <v>1722.7598229880905</v>
      </c>
      <c r="E1309" s="56">
        <f t="shared" si="530"/>
        <v>-1996.2401770119095</v>
      </c>
    </row>
    <row r="1310" spans="1:5" ht="15" x14ac:dyDescent="0.25">
      <c r="A1310" s="13" t="s">
        <v>11</v>
      </c>
      <c r="B1310" s="15">
        <f>SUM(B1307:B1309)</f>
        <v>365688</v>
      </c>
      <c r="C1310" s="15">
        <v>412768</v>
      </c>
      <c r="D1310" s="15">
        <f t="shared" ref="D1310" si="532">SUM(D1307:D1309)</f>
        <v>85130.188993594114</v>
      </c>
      <c r="E1310" s="78">
        <f t="shared" si="530"/>
        <v>-327637.81100640586</v>
      </c>
    </row>
    <row r="1311" spans="1:5" x14ac:dyDescent="0.2">
      <c r="A1311" s="12" t="s">
        <v>16</v>
      </c>
      <c r="B1311" s="108">
        <v>0</v>
      </c>
      <c r="C1311" s="108">
        <v>0</v>
      </c>
      <c r="D1311" s="108">
        <v>8249.723048722808</v>
      </c>
      <c r="E1311" s="26">
        <f t="shared" si="530"/>
        <v>8249.723048722808</v>
      </c>
    </row>
    <row r="1312" spans="1:5" x14ac:dyDescent="0.2">
      <c r="A1312" s="12" t="s">
        <v>17</v>
      </c>
      <c r="B1312" s="104">
        <v>0</v>
      </c>
      <c r="C1312" s="104">
        <v>0</v>
      </c>
      <c r="D1312" s="104">
        <v>15355.918733708524</v>
      </c>
      <c r="E1312" s="11">
        <f t="shared" si="530"/>
        <v>15355.918733708524</v>
      </c>
    </row>
    <row r="1313" spans="1:5" x14ac:dyDescent="0.2">
      <c r="A1313" s="12" t="s">
        <v>18</v>
      </c>
      <c r="B1313" s="108">
        <v>0</v>
      </c>
      <c r="C1313" s="108">
        <v>0</v>
      </c>
      <c r="D1313" s="108">
        <v>0</v>
      </c>
      <c r="E1313" s="26">
        <f t="shared" si="530"/>
        <v>0</v>
      </c>
    </row>
    <row r="1314" spans="1:5" x14ac:dyDescent="0.2">
      <c r="A1314" s="12" t="s">
        <v>19</v>
      </c>
      <c r="B1314" s="104">
        <v>0</v>
      </c>
      <c r="C1314" s="104">
        <v>0</v>
      </c>
      <c r="D1314" s="104">
        <v>57993.168619329568</v>
      </c>
      <c r="E1314" s="11">
        <f t="shared" si="530"/>
        <v>57993.168619329568</v>
      </c>
    </row>
    <row r="1315" spans="1:5" ht="15" x14ac:dyDescent="0.25">
      <c r="A1315" s="13" t="s">
        <v>12</v>
      </c>
      <c r="B1315" s="15">
        <f>SUM(B1311:B1314)</f>
        <v>0</v>
      </c>
      <c r="C1315" s="15">
        <v>0</v>
      </c>
      <c r="D1315" s="15">
        <f t="shared" ref="D1315" si="533">SUM(D1311:D1314)</f>
        <v>81598.8104017609</v>
      </c>
      <c r="E1315" s="83">
        <f t="shared" ref="E1315" si="534">SUM(E1311:E1314)</f>
        <v>81598.8104017609</v>
      </c>
    </row>
    <row r="1316" spans="1:5" x14ac:dyDescent="0.2">
      <c r="A1316" s="12" t="s">
        <v>20</v>
      </c>
      <c r="B1316" s="98">
        <v>0</v>
      </c>
      <c r="C1316" s="98">
        <v>11156</v>
      </c>
      <c r="D1316" s="98">
        <v>35127.504992428047</v>
      </c>
      <c r="E1316" s="11">
        <f t="shared" ref="E1316:E1318" si="535">D1316-C1316</f>
        <v>23971.504992428047</v>
      </c>
    </row>
    <row r="1317" spans="1:5" x14ac:dyDescent="0.2">
      <c r="A1317" s="12" t="s">
        <v>21</v>
      </c>
      <c r="B1317" s="104">
        <v>0</v>
      </c>
      <c r="C1317" s="104">
        <v>0</v>
      </c>
      <c r="D1317" s="104">
        <v>0</v>
      </c>
      <c r="E1317" s="11">
        <f t="shared" si="535"/>
        <v>0</v>
      </c>
    </row>
    <row r="1318" spans="1:5" x14ac:dyDescent="0.2">
      <c r="A1318" s="21" t="s">
        <v>22</v>
      </c>
      <c r="B1318" s="108">
        <v>0</v>
      </c>
      <c r="C1318" s="108">
        <v>0</v>
      </c>
      <c r="D1318" s="108">
        <v>0</v>
      </c>
      <c r="E1318" s="11">
        <f t="shared" si="535"/>
        <v>0</v>
      </c>
    </row>
    <row r="1319" spans="1:5" ht="15" x14ac:dyDescent="0.25">
      <c r="A1319" s="13" t="s">
        <v>28</v>
      </c>
      <c r="B1319" s="15">
        <f>SUM(B1316:B1318)</f>
        <v>0</v>
      </c>
      <c r="C1319" s="15">
        <v>11156</v>
      </c>
      <c r="D1319" s="15">
        <f t="shared" ref="D1319" si="536">SUM(D1316:D1318)</f>
        <v>35127.504992428047</v>
      </c>
      <c r="E1319" s="84">
        <f t="shared" ref="E1319" si="537">SUM(E1316:E1318)</f>
        <v>23971.504992428047</v>
      </c>
    </row>
    <row r="1320" spans="1:5" ht="15" x14ac:dyDescent="0.25">
      <c r="A1320" s="16" t="s">
        <v>7</v>
      </c>
      <c r="B1320" s="29">
        <f>+B1319+B1310+B1306+B1315</f>
        <v>656997</v>
      </c>
      <c r="C1320" s="29">
        <v>721414</v>
      </c>
      <c r="D1320" s="29">
        <f t="shared" ref="D1320" si="538">+D1319+D1310+D1306+D1315</f>
        <v>724453.86229729641</v>
      </c>
      <c r="E1320" s="70">
        <f t="shared" ref="E1320" si="539">+E1319+E1310+E1306+E1315</f>
        <v>3039.8622972965095</v>
      </c>
    </row>
    <row r="1321" spans="1:5" ht="15" x14ac:dyDescent="0.25">
      <c r="A1321" s="36" t="s">
        <v>5</v>
      </c>
      <c r="B1321" s="144" t="s">
        <v>1</v>
      </c>
      <c r="C1321" s="95" t="s">
        <v>2</v>
      </c>
      <c r="D1321" s="95" t="s">
        <v>2</v>
      </c>
      <c r="E1321" s="186" t="str">
        <f>+$E$4</f>
        <v>2025-26+/-</v>
      </c>
    </row>
    <row r="1322" spans="1:5" ht="15" x14ac:dyDescent="0.25">
      <c r="A1322" s="37"/>
      <c r="B1322" s="95" t="str">
        <f>$B$5</f>
        <v>2024-25</v>
      </c>
      <c r="C1322" s="95" t="str">
        <f>+$C$5</f>
        <v>2024-25</v>
      </c>
      <c r="D1322" s="95" t="str">
        <f>+$D$5</f>
        <v>2025-26</v>
      </c>
      <c r="E1322" s="185" t="str">
        <f>+$E$5</f>
        <v>2024-25</v>
      </c>
    </row>
    <row r="1323" spans="1:5" ht="15" x14ac:dyDescent="0.25">
      <c r="A1323" s="32" t="s">
        <v>58</v>
      </c>
      <c r="B1323" s="101"/>
      <c r="C1323" s="101"/>
      <c r="D1323" s="101"/>
      <c r="E1323" s="72"/>
    </row>
    <row r="1324" spans="1:5" ht="15" x14ac:dyDescent="0.25">
      <c r="A1324" s="34"/>
      <c r="B1324" s="111"/>
      <c r="C1324" s="111"/>
      <c r="D1324" s="111"/>
      <c r="E1324" s="76"/>
    </row>
    <row r="1325" spans="1:5" ht="15" x14ac:dyDescent="0.25">
      <c r="A1325" s="32" t="s">
        <v>107</v>
      </c>
      <c r="B1325" s="100"/>
      <c r="C1325" s="101"/>
      <c r="D1325" s="101"/>
      <c r="E1325" s="59"/>
    </row>
    <row r="1326" spans="1:5" x14ac:dyDescent="0.2">
      <c r="A1326" s="12" t="s">
        <v>25</v>
      </c>
      <c r="B1326" s="89">
        <v>86092</v>
      </c>
      <c r="C1326" s="89">
        <v>169605</v>
      </c>
      <c r="D1326" s="89">
        <v>70171.341290426572</v>
      </c>
      <c r="E1326" s="43">
        <f>D1326-C1326</f>
        <v>-99433.658709573428</v>
      </c>
    </row>
    <row r="1327" spans="1:5" x14ac:dyDescent="0.2">
      <c r="A1327" s="12" t="s">
        <v>26</v>
      </c>
      <c r="B1327" s="89">
        <v>11733</v>
      </c>
      <c r="C1327" s="89">
        <v>0</v>
      </c>
      <c r="D1327" s="89">
        <v>1981.6447554851825</v>
      </c>
      <c r="E1327" s="11">
        <f t="shared" ref="E1327:E1337" si="540">D1327-C1327</f>
        <v>1981.6447554851825</v>
      </c>
    </row>
    <row r="1328" spans="1:5" x14ac:dyDescent="0.2">
      <c r="A1328" s="21" t="s">
        <v>27</v>
      </c>
      <c r="B1328" s="90">
        <v>42661</v>
      </c>
      <c r="C1328" s="90">
        <v>79663</v>
      </c>
      <c r="D1328" s="90">
        <v>39594.081868807501</v>
      </c>
      <c r="E1328" s="26">
        <f t="shared" si="540"/>
        <v>-40068.918131192499</v>
      </c>
    </row>
    <row r="1329" spans="1:5" ht="15" x14ac:dyDescent="0.25">
      <c r="A1329" s="13" t="s">
        <v>6</v>
      </c>
      <c r="B1329" s="103">
        <f>SUM(B1326:B1328)</f>
        <v>140486</v>
      </c>
      <c r="C1329" s="103">
        <v>249268</v>
      </c>
      <c r="D1329" s="103">
        <f>SUM(D1326:D1328)</f>
        <v>111747.06791471926</v>
      </c>
      <c r="E1329" s="27">
        <f t="shared" si="540"/>
        <v>-137520.93208528074</v>
      </c>
    </row>
    <row r="1330" spans="1:5" x14ac:dyDescent="0.2">
      <c r="A1330" s="12" t="s">
        <v>13</v>
      </c>
      <c r="B1330" s="89">
        <v>0</v>
      </c>
      <c r="C1330" s="89">
        <v>0</v>
      </c>
      <c r="D1330" s="89">
        <v>789.81289370546199</v>
      </c>
      <c r="E1330" s="56">
        <f t="shared" si="540"/>
        <v>789.81289370546199</v>
      </c>
    </row>
    <row r="1331" spans="1:5" x14ac:dyDescent="0.2">
      <c r="A1331" s="12" t="s">
        <v>14</v>
      </c>
      <c r="B1331" s="102">
        <v>0</v>
      </c>
      <c r="C1331" s="102">
        <v>0</v>
      </c>
      <c r="D1331" s="102">
        <v>17045.209635692165</v>
      </c>
      <c r="E1331" s="26">
        <f t="shared" si="540"/>
        <v>17045.209635692165</v>
      </c>
    </row>
    <row r="1332" spans="1:5" x14ac:dyDescent="0.2">
      <c r="A1332" s="12" t="s">
        <v>15</v>
      </c>
      <c r="B1332" s="89">
        <v>0</v>
      </c>
      <c r="C1332" s="89">
        <v>0</v>
      </c>
      <c r="D1332" s="89">
        <v>368.3779797706768</v>
      </c>
      <c r="E1332" s="56">
        <f t="shared" si="540"/>
        <v>368.3779797706768</v>
      </c>
    </row>
    <row r="1333" spans="1:5" ht="15" x14ac:dyDescent="0.25">
      <c r="A1333" s="13" t="s">
        <v>11</v>
      </c>
      <c r="B1333" s="15">
        <f>SUM(B1330:B1332)</f>
        <v>0</v>
      </c>
      <c r="C1333" s="15">
        <v>0</v>
      </c>
      <c r="D1333" s="15">
        <f>SUM(D1330:D1332)</f>
        <v>18203.400509168303</v>
      </c>
      <c r="E1333" s="14">
        <f t="shared" si="540"/>
        <v>18203.400509168303</v>
      </c>
    </row>
    <row r="1334" spans="1:5" x14ac:dyDescent="0.2">
      <c r="A1334" s="12" t="s">
        <v>16</v>
      </c>
      <c r="B1334" s="102">
        <v>0</v>
      </c>
      <c r="C1334" s="102">
        <v>0</v>
      </c>
      <c r="D1334" s="102">
        <v>1764.0394614526056</v>
      </c>
      <c r="E1334" s="26">
        <f t="shared" si="540"/>
        <v>1764.0394614526056</v>
      </c>
    </row>
    <row r="1335" spans="1:5" x14ac:dyDescent="0.2">
      <c r="A1335" s="12" t="s">
        <v>17</v>
      </c>
      <c r="B1335" s="89">
        <v>0</v>
      </c>
      <c r="C1335" s="89">
        <v>0</v>
      </c>
      <c r="D1335" s="89">
        <v>3283.5583028832575</v>
      </c>
      <c r="E1335" s="11">
        <f t="shared" si="540"/>
        <v>3283.5583028832575</v>
      </c>
    </row>
    <row r="1336" spans="1:5" x14ac:dyDescent="0.2">
      <c r="A1336" s="12" t="s">
        <v>18</v>
      </c>
      <c r="B1336" s="102">
        <v>0</v>
      </c>
      <c r="C1336" s="102">
        <v>0</v>
      </c>
      <c r="D1336" s="102">
        <v>0</v>
      </c>
      <c r="E1336" s="26">
        <f t="shared" si="540"/>
        <v>0</v>
      </c>
    </row>
    <row r="1337" spans="1:5" x14ac:dyDescent="0.2">
      <c r="A1337" s="12" t="s">
        <v>19</v>
      </c>
      <c r="B1337" s="89">
        <v>0</v>
      </c>
      <c r="C1337" s="89">
        <v>0</v>
      </c>
      <c r="D1337" s="89">
        <v>12400.687554597402</v>
      </c>
      <c r="E1337" s="11">
        <f t="shared" si="540"/>
        <v>12400.687554597402</v>
      </c>
    </row>
    <row r="1338" spans="1:5" ht="15" x14ac:dyDescent="0.25">
      <c r="A1338" s="13" t="s">
        <v>12</v>
      </c>
      <c r="B1338" s="15">
        <f>SUM(B1334:B1337)</f>
        <v>0</v>
      </c>
      <c r="C1338" s="15">
        <v>0</v>
      </c>
      <c r="D1338" s="15">
        <f>SUM(D1334:D1337)</f>
        <v>17448.285318933264</v>
      </c>
      <c r="E1338" s="14">
        <f t="shared" ref="E1338" si="541">SUM(E1334:E1337)</f>
        <v>17448.285318933264</v>
      </c>
    </row>
    <row r="1339" spans="1:5" x14ac:dyDescent="0.2">
      <c r="A1339" s="12" t="s">
        <v>20</v>
      </c>
      <c r="B1339" s="102">
        <v>0</v>
      </c>
      <c r="C1339" s="102">
        <v>0</v>
      </c>
      <c r="D1339" s="102">
        <v>7511.3194252757221</v>
      </c>
      <c r="E1339" s="26">
        <f t="shared" ref="E1339:E1341" si="542">D1339-C1339</f>
        <v>7511.3194252757221</v>
      </c>
    </row>
    <row r="1340" spans="1:5" x14ac:dyDescent="0.2">
      <c r="A1340" s="12" t="s">
        <v>21</v>
      </c>
      <c r="B1340" s="89">
        <v>0</v>
      </c>
      <c r="C1340" s="89">
        <v>0</v>
      </c>
      <c r="D1340" s="89">
        <v>0</v>
      </c>
      <c r="E1340" s="11">
        <f t="shared" si="542"/>
        <v>0</v>
      </c>
    </row>
    <row r="1341" spans="1:5" x14ac:dyDescent="0.2">
      <c r="A1341" s="21" t="s">
        <v>22</v>
      </c>
      <c r="B1341" s="90">
        <v>0</v>
      </c>
      <c r="C1341" s="90">
        <v>0</v>
      </c>
      <c r="D1341" s="90">
        <v>0</v>
      </c>
      <c r="E1341" s="26">
        <f t="shared" si="542"/>
        <v>0</v>
      </c>
    </row>
    <row r="1342" spans="1:5" ht="15" x14ac:dyDescent="0.25">
      <c r="A1342" s="13" t="s">
        <v>28</v>
      </c>
      <c r="B1342" s="99">
        <f>SUM(B1339:B1341)</f>
        <v>0</v>
      </c>
      <c r="C1342" s="99">
        <v>0</v>
      </c>
      <c r="D1342" s="99">
        <f>SUM(D1339:D1341)</f>
        <v>7511.3194252757221</v>
      </c>
      <c r="E1342" s="11">
        <f t="shared" ref="E1342" si="543">SUM(E1339:E1341)</f>
        <v>7511.3194252757221</v>
      </c>
    </row>
    <row r="1343" spans="1:5" ht="15" x14ac:dyDescent="0.25">
      <c r="A1343" s="16" t="s">
        <v>7</v>
      </c>
      <c r="B1343" s="99">
        <f>+B1342+B1333+B1329+B1338</f>
        <v>140486</v>
      </c>
      <c r="C1343" s="99">
        <v>249268</v>
      </c>
      <c r="D1343" s="99">
        <f>+D1342+D1333+D1329+D1338</f>
        <v>154910.07316809654</v>
      </c>
      <c r="E1343" s="39">
        <f t="shared" ref="E1343" si="544">+E1342+E1333+E1329+E1338</f>
        <v>-94357.926831903445</v>
      </c>
    </row>
    <row r="1344" spans="1:5" ht="15" x14ac:dyDescent="0.25">
      <c r="A1344" s="34"/>
      <c r="B1344" s="111"/>
      <c r="C1344" s="111"/>
      <c r="D1344" s="111"/>
      <c r="E1344" s="76"/>
    </row>
    <row r="1345" spans="1:5" ht="15" x14ac:dyDescent="0.25">
      <c r="A1345" s="32" t="s">
        <v>128</v>
      </c>
      <c r="B1345" s="100"/>
      <c r="C1345" s="101"/>
      <c r="D1345" s="101"/>
      <c r="E1345" s="63"/>
    </row>
    <row r="1346" spans="1:5" x14ac:dyDescent="0.2">
      <c r="A1346" s="12" t="s">
        <v>25</v>
      </c>
      <c r="B1346" s="89">
        <v>0</v>
      </c>
      <c r="C1346" s="89">
        <v>0</v>
      </c>
      <c r="D1346" s="89">
        <v>3296.6414687222546</v>
      </c>
      <c r="E1346" s="43">
        <f>D1346-C1346</f>
        <v>3296.6414687222546</v>
      </c>
    </row>
    <row r="1347" spans="1:5" x14ac:dyDescent="0.2">
      <c r="A1347" s="12" t="s">
        <v>26</v>
      </c>
      <c r="B1347" s="89">
        <v>0</v>
      </c>
      <c r="C1347" s="89">
        <v>0</v>
      </c>
      <c r="D1347" s="89">
        <v>93.097440594308367</v>
      </c>
      <c r="E1347" s="11">
        <f t="shared" ref="E1347:E1357" si="545">D1347-C1347</f>
        <v>93.097440594308367</v>
      </c>
    </row>
    <row r="1348" spans="1:5" x14ac:dyDescent="0.2">
      <c r="A1348" s="21" t="s">
        <v>27</v>
      </c>
      <c r="B1348" s="90">
        <v>6600</v>
      </c>
      <c r="C1348" s="90">
        <v>0</v>
      </c>
      <c r="D1348" s="90">
        <v>1860.1253703340931</v>
      </c>
      <c r="E1348" s="26">
        <f t="shared" si="545"/>
        <v>1860.1253703340931</v>
      </c>
    </row>
    <row r="1349" spans="1:5" ht="15" x14ac:dyDescent="0.25">
      <c r="A1349" s="13" t="s">
        <v>6</v>
      </c>
      <c r="B1349" s="103">
        <f>SUM(B1346:B1348)</f>
        <v>6600</v>
      </c>
      <c r="C1349" s="103">
        <f>SUM(C1346:C1348)</f>
        <v>0</v>
      </c>
      <c r="D1349" s="103">
        <f>SUM(D1346:D1348)</f>
        <v>5249.8642796506556</v>
      </c>
      <c r="E1349" s="27">
        <f t="shared" si="545"/>
        <v>5249.8642796506556</v>
      </c>
    </row>
    <row r="1350" spans="1:5" x14ac:dyDescent="0.2">
      <c r="A1350" s="12" t="s">
        <v>13</v>
      </c>
      <c r="B1350" s="89">
        <v>0</v>
      </c>
      <c r="C1350" s="89">
        <v>0</v>
      </c>
      <c r="D1350" s="89">
        <v>37.105318069161285</v>
      </c>
      <c r="E1350" s="56">
        <f t="shared" si="545"/>
        <v>37.105318069161285</v>
      </c>
    </row>
    <row r="1351" spans="1:5" x14ac:dyDescent="0.2">
      <c r="A1351" s="12" t="s">
        <v>14</v>
      </c>
      <c r="B1351" s="102">
        <v>0</v>
      </c>
      <c r="C1351" s="102">
        <v>0</v>
      </c>
      <c r="D1351" s="102">
        <v>800.78197017096454</v>
      </c>
      <c r="E1351" s="26">
        <f t="shared" si="545"/>
        <v>800.78197017096454</v>
      </c>
    </row>
    <row r="1352" spans="1:5" x14ac:dyDescent="0.2">
      <c r="A1352" s="12" t="s">
        <v>15</v>
      </c>
      <c r="B1352" s="89">
        <v>0</v>
      </c>
      <c r="C1352" s="89">
        <v>0</v>
      </c>
      <c r="D1352" s="89">
        <v>17.30635473034377</v>
      </c>
      <c r="E1352" s="56">
        <f t="shared" si="545"/>
        <v>17.30635473034377</v>
      </c>
    </row>
    <row r="1353" spans="1:5" ht="15" x14ac:dyDescent="0.25">
      <c r="A1353" s="13" t="s">
        <v>11</v>
      </c>
      <c r="B1353" s="15">
        <f>SUM(B1350:B1352)</f>
        <v>0</v>
      </c>
      <c r="C1353" s="15">
        <v>0</v>
      </c>
      <c r="D1353" s="15">
        <f>SUM(D1350:D1352)</f>
        <v>855.19364297046957</v>
      </c>
      <c r="E1353" s="14">
        <f t="shared" si="545"/>
        <v>855.19364297046957</v>
      </c>
    </row>
    <row r="1354" spans="1:5" x14ac:dyDescent="0.2">
      <c r="A1354" s="12" t="s">
        <v>16</v>
      </c>
      <c r="B1354" s="102">
        <v>0</v>
      </c>
      <c r="C1354" s="102">
        <v>0</v>
      </c>
      <c r="D1354" s="102">
        <v>82.874369139079363</v>
      </c>
      <c r="E1354" s="26">
        <f t="shared" si="545"/>
        <v>82.874369139079363</v>
      </c>
    </row>
    <row r="1355" spans="1:5" x14ac:dyDescent="0.2">
      <c r="A1355" s="12" t="s">
        <v>17</v>
      </c>
      <c r="B1355" s="89">
        <v>0</v>
      </c>
      <c r="C1355" s="89">
        <v>0</v>
      </c>
      <c r="D1355" s="89">
        <v>154.26118793213126</v>
      </c>
      <c r="E1355" s="11">
        <f t="shared" si="545"/>
        <v>154.26118793213126</v>
      </c>
    </row>
    <row r="1356" spans="1:5" x14ac:dyDescent="0.2">
      <c r="A1356" s="12" t="s">
        <v>18</v>
      </c>
      <c r="B1356" s="102">
        <v>0</v>
      </c>
      <c r="C1356" s="102">
        <v>0</v>
      </c>
      <c r="D1356" s="102">
        <v>0</v>
      </c>
      <c r="E1356" s="26">
        <f t="shared" si="545"/>
        <v>0</v>
      </c>
    </row>
    <row r="1357" spans="1:5" x14ac:dyDescent="0.2">
      <c r="A1357" s="12" t="s">
        <v>19</v>
      </c>
      <c r="B1357" s="89">
        <v>0</v>
      </c>
      <c r="C1357" s="89">
        <v>0</v>
      </c>
      <c r="D1357" s="89">
        <v>582.58286191162028</v>
      </c>
      <c r="E1357" s="11">
        <f t="shared" si="545"/>
        <v>582.58286191162028</v>
      </c>
    </row>
    <row r="1358" spans="1:5" ht="15" x14ac:dyDescent="0.25">
      <c r="A1358" s="13" t="s">
        <v>12</v>
      </c>
      <c r="B1358" s="15">
        <f>SUM(B1354:B1357)</f>
        <v>0</v>
      </c>
      <c r="C1358" s="15">
        <v>0</v>
      </c>
      <c r="D1358" s="15">
        <f>SUM(D1354:D1357)</f>
        <v>819.71841898283094</v>
      </c>
      <c r="E1358" s="14">
        <f t="shared" ref="E1358" si="546">SUM(E1354:E1357)</f>
        <v>819.71841898283094</v>
      </c>
    </row>
    <row r="1359" spans="1:5" x14ac:dyDescent="0.2">
      <c r="A1359" s="12" t="s">
        <v>20</v>
      </c>
      <c r="B1359" s="102">
        <v>0</v>
      </c>
      <c r="C1359" s="102">
        <v>0</v>
      </c>
      <c r="D1359" s="102">
        <v>352.88091472695334</v>
      </c>
      <c r="E1359" s="26">
        <f t="shared" ref="E1359:E1361" si="547">D1359-C1359</f>
        <v>352.88091472695334</v>
      </c>
    </row>
    <row r="1360" spans="1:5" x14ac:dyDescent="0.2">
      <c r="A1360" s="12" t="s">
        <v>21</v>
      </c>
      <c r="B1360" s="89">
        <v>0</v>
      </c>
      <c r="C1360" s="89">
        <v>0</v>
      </c>
      <c r="D1360" s="89">
        <v>0</v>
      </c>
      <c r="E1360" s="11">
        <f t="shared" si="547"/>
        <v>0</v>
      </c>
    </row>
    <row r="1361" spans="1:5" x14ac:dyDescent="0.2">
      <c r="A1361" s="21" t="s">
        <v>22</v>
      </c>
      <c r="B1361" s="90">
        <v>0</v>
      </c>
      <c r="C1361" s="90">
        <v>0</v>
      </c>
      <c r="D1361" s="90">
        <v>0</v>
      </c>
      <c r="E1361" s="26">
        <f t="shared" si="547"/>
        <v>0</v>
      </c>
    </row>
    <row r="1362" spans="1:5" ht="15" x14ac:dyDescent="0.25">
      <c r="A1362" s="13" t="s">
        <v>28</v>
      </c>
      <c r="B1362" s="99">
        <f>SUM(B1359:B1361)</f>
        <v>0</v>
      </c>
      <c r="C1362" s="99">
        <v>0</v>
      </c>
      <c r="D1362" s="99">
        <f>SUM(D1359:D1361)</f>
        <v>352.88091472695334</v>
      </c>
      <c r="E1362" s="11">
        <f t="shared" ref="E1362" si="548">SUM(E1359:E1361)</f>
        <v>352.88091472695334</v>
      </c>
    </row>
    <row r="1363" spans="1:5" ht="15" x14ac:dyDescent="0.25">
      <c r="A1363" s="16" t="s">
        <v>7</v>
      </c>
      <c r="B1363" s="99">
        <f>+B1362+B1353+B1349+B1358</f>
        <v>6600</v>
      </c>
      <c r="C1363" s="99">
        <f>+C1362+C1353+C1349+C1358</f>
        <v>0</v>
      </c>
      <c r="D1363" s="99">
        <f>+D1362+D1353+D1349+D1358</f>
        <v>7277.6572563309101</v>
      </c>
      <c r="E1363" s="39">
        <f t="shared" ref="E1363" si="549">+E1362+E1353+E1349+E1358</f>
        <v>7277.6572563309101</v>
      </c>
    </row>
    <row r="1364" spans="1:5" ht="15" x14ac:dyDescent="0.25">
      <c r="A1364" s="9" t="s">
        <v>31</v>
      </c>
      <c r="B1364" s="33"/>
      <c r="C1364" s="33"/>
      <c r="D1364" s="33"/>
      <c r="E1364" s="60"/>
    </row>
    <row r="1365" spans="1:5" ht="15" x14ac:dyDescent="0.25">
      <c r="A1365" s="19" t="s">
        <v>64</v>
      </c>
      <c r="B1365" s="101"/>
      <c r="C1365" s="101"/>
      <c r="D1365" s="101"/>
      <c r="E1365" s="59"/>
    </row>
    <row r="1366" spans="1:5" x14ac:dyDescent="0.2">
      <c r="A1366" s="10" t="s">
        <v>25</v>
      </c>
      <c r="B1366" s="102">
        <v>0</v>
      </c>
      <c r="C1366" s="102">
        <v>1839</v>
      </c>
      <c r="D1366" s="102">
        <v>678.68357509490352</v>
      </c>
      <c r="E1366" s="26">
        <f>D1366-C1366</f>
        <v>-1160.3164249050965</v>
      </c>
    </row>
    <row r="1367" spans="1:5" x14ac:dyDescent="0.2">
      <c r="A1367" s="12" t="s">
        <v>26</v>
      </c>
      <c r="B1367" s="89">
        <v>0</v>
      </c>
      <c r="C1367" s="89">
        <v>7357</v>
      </c>
      <c r="D1367" s="89">
        <v>19.166082940532803</v>
      </c>
      <c r="E1367" s="11">
        <f t="shared" ref="E1367:E1377" si="550">D1367-C1367</f>
        <v>-7337.8339170594672</v>
      </c>
    </row>
    <row r="1368" spans="1:5" x14ac:dyDescent="0.2">
      <c r="A1368" s="21" t="s">
        <v>27</v>
      </c>
      <c r="B1368" s="90">
        <v>0</v>
      </c>
      <c r="C1368" s="90">
        <v>736</v>
      </c>
      <c r="D1368" s="90">
        <v>382.94626468809832</v>
      </c>
      <c r="E1368" s="26">
        <f t="shared" si="550"/>
        <v>-353.05373531190168</v>
      </c>
    </row>
    <row r="1369" spans="1:5" ht="15" x14ac:dyDescent="0.25">
      <c r="A1369" s="13" t="s">
        <v>6</v>
      </c>
      <c r="B1369" s="103">
        <f>SUM(B1366:B1368)</f>
        <v>0</v>
      </c>
      <c r="C1369" s="103">
        <v>9932</v>
      </c>
      <c r="D1369" s="103">
        <f t="shared" ref="D1369" si="551">SUM(D1366:D1368)</f>
        <v>1080.7959227235347</v>
      </c>
      <c r="E1369" s="27">
        <f t="shared" si="550"/>
        <v>-8851.2040772764649</v>
      </c>
    </row>
    <row r="1370" spans="1:5" x14ac:dyDescent="0.2">
      <c r="A1370" s="12" t="s">
        <v>13</v>
      </c>
      <c r="B1370" s="89">
        <v>0</v>
      </c>
      <c r="C1370" s="89">
        <v>0</v>
      </c>
      <c r="D1370" s="89">
        <v>7.6389168070413476</v>
      </c>
      <c r="E1370" s="11">
        <f t="shared" si="550"/>
        <v>7.6389168070413476</v>
      </c>
    </row>
    <row r="1371" spans="1:5" x14ac:dyDescent="0.2">
      <c r="A1371" s="12" t="s">
        <v>14</v>
      </c>
      <c r="B1371" s="102">
        <v>0</v>
      </c>
      <c r="C1371" s="102">
        <v>25751</v>
      </c>
      <c r="D1371" s="102">
        <v>164.8579548439088</v>
      </c>
      <c r="E1371" s="61">
        <f t="shared" si="550"/>
        <v>-25586.142045156092</v>
      </c>
    </row>
    <row r="1372" spans="1:5" x14ac:dyDescent="0.2">
      <c r="A1372" s="12" t="s">
        <v>15</v>
      </c>
      <c r="B1372" s="89">
        <v>1059</v>
      </c>
      <c r="C1372" s="89">
        <v>0</v>
      </c>
      <c r="D1372" s="89">
        <v>3.5628802257355452</v>
      </c>
      <c r="E1372" s="11">
        <f t="shared" si="550"/>
        <v>3.5628802257355452</v>
      </c>
    </row>
    <row r="1373" spans="1:5" ht="15" x14ac:dyDescent="0.25">
      <c r="A1373" s="13" t="s">
        <v>11</v>
      </c>
      <c r="B1373" s="15">
        <f>SUM(B1370:B1372)</f>
        <v>1059</v>
      </c>
      <c r="C1373" s="15">
        <v>25751</v>
      </c>
      <c r="D1373" s="15">
        <f t="shared" ref="D1373" si="552">SUM(D1370:D1372)</f>
        <v>176.05975187668568</v>
      </c>
      <c r="E1373" s="57">
        <f t="shared" si="550"/>
        <v>-25574.940248123316</v>
      </c>
    </row>
    <row r="1374" spans="1:5" x14ac:dyDescent="0.2">
      <c r="A1374" s="12" t="s">
        <v>16</v>
      </c>
      <c r="B1374" s="102">
        <v>300</v>
      </c>
      <c r="C1374" s="102">
        <v>0</v>
      </c>
      <c r="D1374" s="102">
        <v>17.061446828443042</v>
      </c>
      <c r="E1374" s="26">
        <f t="shared" si="550"/>
        <v>17.061446828443042</v>
      </c>
    </row>
    <row r="1375" spans="1:5" x14ac:dyDescent="0.2">
      <c r="A1375" s="12" t="s">
        <v>17</v>
      </c>
      <c r="B1375" s="89">
        <v>0</v>
      </c>
      <c r="C1375" s="89">
        <v>0</v>
      </c>
      <c r="D1375" s="89">
        <v>31.757937742845964</v>
      </c>
      <c r="E1375" s="11">
        <f t="shared" si="550"/>
        <v>31.757937742845964</v>
      </c>
    </row>
    <row r="1376" spans="1:5" x14ac:dyDescent="0.2">
      <c r="A1376" s="12" t="s">
        <v>18</v>
      </c>
      <c r="B1376" s="102">
        <v>0</v>
      </c>
      <c r="C1376" s="102">
        <v>0</v>
      </c>
      <c r="D1376" s="102">
        <v>0</v>
      </c>
      <c r="E1376" s="26">
        <f t="shared" si="550"/>
        <v>0</v>
      </c>
    </row>
    <row r="1377" spans="1:5" x14ac:dyDescent="0.2">
      <c r="A1377" s="12" t="s">
        <v>19</v>
      </c>
      <c r="B1377" s="89">
        <v>0</v>
      </c>
      <c r="C1377" s="89">
        <v>0</v>
      </c>
      <c r="D1377" s="89">
        <v>119.93703994279002</v>
      </c>
      <c r="E1377" s="11">
        <f t="shared" si="550"/>
        <v>119.93703994279002</v>
      </c>
    </row>
    <row r="1378" spans="1:5" ht="15" x14ac:dyDescent="0.25">
      <c r="A1378" s="13" t="s">
        <v>12</v>
      </c>
      <c r="B1378" s="15">
        <f>SUM(B1374:B1377)</f>
        <v>300</v>
      </c>
      <c r="C1378" s="15">
        <v>0</v>
      </c>
      <c r="D1378" s="15">
        <f t="shared" ref="D1378" si="553">SUM(D1374:D1377)</f>
        <v>168.75642451407901</v>
      </c>
      <c r="E1378" s="14">
        <f t="shared" ref="E1378" si="554">SUM(E1374:E1377)</f>
        <v>168.75642451407901</v>
      </c>
    </row>
    <row r="1379" spans="1:5" x14ac:dyDescent="0.2">
      <c r="A1379" s="12" t="s">
        <v>20</v>
      </c>
      <c r="B1379" s="102">
        <v>0</v>
      </c>
      <c r="C1379" s="102">
        <v>0</v>
      </c>
      <c r="D1379" s="102">
        <v>72.648021649279983</v>
      </c>
      <c r="E1379" s="26">
        <f t="shared" ref="E1379:E1381" si="555">D1379-C1379</f>
        <v>72.648021649279983</v>
      </c>
    </row>
    <row r="1380" spans="1:5" x14ac:dyDescent="0.2">
      <c r="A1380" s="12" t="s">
        <v>21</v>
      </c>
      <c r="B1380" s="89">
        <v>0</v>
      </c>
      <c r="C1380" s="89">
        <v>0</v>
      </c>
      <c r="D1380" s="89">
        <v>0</v>
      </c>
      <c r="E1380" s="11">
        <f t="shared" si="555"/>
        <v>0</v>
      </c>
    </row>
    <row r="1381" spans="1:5" x14ac:dyDescent="0.2">
      <c r="A1381" s="21" t="s">
        <v>22</v>
      </c>
      <c r="B1381" s="90">
        <v>0</v>
      </c>
      <c r="C1381" s="90">
        <v>0</v>
      </c>
      <c r="D1381" s="90">
        <v>0</v>
      </c>
      <c r="E1381" s="26">
        <f t="shared" si="555"/>
        <v>0</v>
      </c>
    </row>
    <row r="1382" spans="1:5" ht="15" x14ac:dyDescent="0.25">
      <c r="A1382" s="13" t="s">
        <v>28</v>
      </c>
      <c r="B1382" s="99">
        <f>SUM(B1379:B1381)</f>
        <v>0</v>
      </c>
      <c r="C1382" s="99">
        <v>0</v>
      </c>
      <c r="D1382" s="99">
        <f t="shared" ref="D1382" si="556">SUM(D1379:D1381)</f>
        <v>72.648021649279983</v>
      </c>
      <c r="E1382" s="14">
        <f t="shared" ref="E1382" si="557">SUM(E1379:E1381)</f>
        <v>72.648021649279983</v>
      </c>
    </row>
    <row r="1383" spans="1:5" ht="15" x14ac:dyDescent="0.25">
      <c r="A1383" s="16" t="s">
        <v>7</v>
      </c>
      <c r="B1383" s="29">
        <f>+B1382+B1373+B1369+B1378</f>
        <v>1359</v>
      </c>
      <c r="C1383" s="29">
        <v>35683</v>
      </c>
      <c r="D1383" s="29">
        <f t="shared" ref="D1383" si="558">+D1382+D1373+D1369+D1378</f>
        <v>1498.2601207635794</v>
      </c>
      <c r="E1383" s="57">
        <f t="shared" ref="E1383" si="559">+E1382+E1373+E1369+E1378</f>
        <v>-34184.739879236418</v>
      </c>
    </row>
    <row r="1384" spans="1:5" ht="15" x14ac:dyDescent="0.25">
      <c r="A1384" s="9"/>
      <c r="B1384" s="111"/>
      <c r="C1384" s="111"/>
      <c r="D1384" s="111"/>
      <c r="E1384" s="76"/>
    </row>
    <row r="1385" spans="1:5" ht="15" x14ac:dyDescent="0.25">
      <c r="A1385" s="19" t="s">
        <v>67</v>
      </c>
      <c r="B1385" s="100"/>
      <c r="C1385" s="100"/>
      <c r="D1385" s="100"/>
      <c r="E1385" s="63"/>
    </row>
    <row r="1386" spans="1:5" x14ac:dyDescent="0.2">
      <c r="A1386" s="10" t="s">
        <v>25</v>
      </c>
      <c r="B1386" s="104">
        <v>0</v>
      </c>
      <c r="C1386" s="104">
        <v>0</v>
      </c>
      <c r="D1386" s="104">
        <v>20973.033227558339</v>
      </c>
      <c r="E1386" s="11">
        <f>D1386-C1386</f>
        <v>20973.033227558339</v>
      </c>
    </row>
    <row r="1387" spans="1:5" x14ac:dyDescent="0.2">
      <c r="A1387" s="12" t="s">
        <v>26</v>
      </c>
      <c r="B1387" s="104">
        <v>0</v>
      </c>
      <c r="C1387" s="104">
        <v>0</v>
      </c>
      <c r="D1387" s="104">
        <v>592.28027479186312</v>
      </c>
      <c r="E1387" s="11">
        <f t="shared" ref="E1387:E1397" si="560">D1387-C1387</f>
        <v>592.28027479186312</v>
      </c>
    </row>
    <row r="1388" spans="1:5" x14ac:dyDescent="0.2">
      <c r="A1388" s="21" t="s">
        <v>27</v>
      </c>
      <c r="B1388" s="108">
        <v>0</v>
      </c>
      <c r="C1388" s="108">
        <v>0</v>
      </c>
      <c r="D1388" s="108">
        <v>11834.004871194575</v>
      </c>
      <c r="E1388" s="56">
        <f t="shared" si="560"/>
        <v>11834.004871194575</v>
      </c>
    </row>
    <row r="1389" spans="1:5" ht="15" x14ac:dyDescent="0.25">
      <c r="A1389" s="13" t="s">
        <v>6</v>
      </c>
      <c r="B1389" s="23">
        <f>SUM(B1386:B1388)</f>
        <v>0</v>
      </c>
      <c r="C1389" s="23">
        <v>0</v>
      </c>
      <c r="D1389" s="23">
        <f t="shared" ref="D1389" si="561">SUM(D1386:D1388)</f>
        <v>33399.318373544782</v>
      </c>
      <c r="E1389" s="85">
        <f t="shared" si="560"/>
        <v>33399.318373544782</v>
      </c>
    </row>
    <row r="1390" spans="1:5" x14ac:dyDescent="0.2">
      <c r="A1390" s="12" t="s">
        <v>13</v>
      </c>
      <c r="B1390" s="104">
        <v>13470</v>
      </c>
      <c r="C1390" s="104">
        <v>17863</v>
      </c>
      <c r="D1390" s="104">
        <v>236.06178474884845</v>
      </c>
      <c r="E1390" s="56">
        <f t="shared" si="560"/>
        <v>-17626.93821525115</v>
      </c>
    </row>
    <row r="1391" spans="1:5" x14ac:dyDescent="0.2">
      <c r="A1391" s="12" t="s">
        <v>14</v>
      </c>
      <c r="B1391" s="108">
        <v>28519</v>
      </c>
      <c r="C1391" s="108">
        <v>44658</v>
      </c>
      <c r="D1391" s="108">
        <v>5094.526361987062</v>
      </c>
      <c r="E1391" s="56">
        <f t="shared" si="560"/>
        <v>-39563.47363801294</v>
      </c>
    </row>
    <row r="1392" spans="1:5" x14ac:dyDescent="0.2">
      <c r="A1392" s="12" t="s">
        <v>15</v>
      </c>
      <c r="B1392" s="104">
        <v>0</v>
      </c>
      <c r="C1392" s="104">
        <v>0</v>
      </c>
      <c r="D1392" s="104">
        <v>110.10197992446345</v>
      </c>
      <c r="E1392" s="56">
        <f t="shared" si="560"/>
        <v>110.10197992446345</v>
      </c>
    </row>
    <row r="1393" spans="1:5" ht="15" x14ac:dyDescent="0.25">
      <c r="A1393" s="13" t="s">
        <v>11</v>
      </c>
      <c r="B1393" s="15">
        <f>SUM(B1390:B1392)</f>
        <v>41989</v>
      </c>
      <c r="C1393" s="15">
        <v>62521</v>
      </c>
      <c r="D1393" s="15">
        <f t="shared" ref="D1393" si="562">SUM(D1390:D1392)</f>
        <v>5440.6901266603736</v>
      </c>
      <c r="E1393" s="78">
        <f t="shared" si="560"/>
        <v>-57080.309873339625</v>
      </c>
    </row>
    <row r="1394" spans="1:5" x14ac:dyDescent="0.2">
      <c r="A1394" s="12" t="s">
        <v>16</v>
      </c>
      <c r="B1394" s="108">
        <v>0</v>
      </c>
      <c r="C1394" s="108">
        <v>0</v>
      </c>
      <c r="D1394" s="108">
        <v>527.24171377378423</v>
      </c>
      <c r="E1394" s="26">
        <f t="shared" si="560"/>
        <v>527.24171377378423</v>
      </c>
    </row>
    <row r="1395" spans="1:5" x14ac:dyDescent="0.2">
      <c r="A1395" s="12" t="s">
        <v>17</v>
      </c>
      <c r="B1395" s="104">
        <v>0</v>
      </c>
      <c r="C1395" s="104">
        <v>0</v>
      </c>
      <c r="D1395" s="104">
        <v>981.40032846131453</v>
      </c>
      <c r="E1395" s="11">
        <f t="shared" si="560"/>
        <v>981.40032846131453</v>
      </c>
    </row>
    <row r="1396" spans="1:5" x14ac:dyDescent="0.2">
      <c r="A1396" s="12" t="s">
        <v>18</v>
      </c>
      <c r="B1396" s="108">
        <v>0</v>
      </c>
      <c r="C1396" s="108">
        <v>0</v>
      </c>
      <c r="D1396" s="108">
        <v>0</v>
      </c>
      <c r="E1396" s="26">
        <f t="shared" si="560"/>
        <v>0</v>
      </c>
    </row>
    <row r="1397" spans="1:5" x14ac:dyDescent="0.2">
      <c r="A1397" s="12" t="s">
        <v>19</v>
      </c>
      <c r="B1397" s="104">
        <v>0</v>
      </c>
      <c r="C1397" s="104">
        <v>0</v>
      </c>
      <c r="D1397" s="104">
        <v>3706.3568594294925</v>
      </c>
      <c r="E1397" s="11">
        <f t="shared" si="560"/>
        <v>3706.3568594294925</v>
      </c>
    </row>
    <row r="1398" spans="1:5" ht="15" x14ac:dyDescent="0.25">
      <c r="A1398" s="13" t="s">
        <v>12</v>
      </c>
      <c r="B1398" s="15">
        <f>SUM(B1394:B1397)</f>
        <v>0</v>
      </c>
      <c r="C1398" s="15">
        <v>0</v>
      </c>
      <c r="D1398" s="15">
        <f t="shared" ref="D1398" si="563">SUM(D1394:D1397)</f>
        <v>5214.9989016645914</v>
      </c>
      <c r="E1398" s="83">
        <f t="shared" ref="E1398" si="564">SUM(E1394:E1397)</f>
        <v>5214.9989016645914</v>
      </c>
    </row>
    <row r="1399" spans="1:5" x14ac:dyDescent="0.2">
      <c r="A1399" s="12" t="s">
        <v>20</v>
      </c>
      <c r="B1399" s="98">
        <v>0</v>
      </c>
      <c r="C1399" s="98">
        <v>0</v>
      </c>
      <c r="D1399" s="98">
        <v>2245.0069927707732</v>
      </c>
      <c r="E1399" s="11">
        <f t="shared" ref="E1399:E1401" si="565">D1399-C1399</f>
        <v>2245.0069927707732</v>
      </c>
    </row>
    <row r="1400" spans="1:5" x14ac:dyDescent="0.2">
      <c r="A1400" s="12" t="s">
        <v>21</v>
      </c>
      <c r="B1400" s="104">
        <v>0</v>
      </c>
      <c r="C1400" s="104">
        <v>0</v>
      </c>
      <c r="D1400" s="104">
        <v>0</v>
      </c>
      <c r="E1400" s="11">
        <f t="shared" si="565"/>
        <v>0</v>
      </c>
    </row>
    <row r="1401" spans="1:5" x14ac:dyDescent="0.2">
      <c r="A1401" s="21" t="s">
        <v>22</v>
      </c>
      <c r="B1401" s="108">
        <v>0</v>
      </c>
      <c r="C1401" s="108">
        <v>0</v>
      </c>
      <c r="D1401" s="108">
        <v>0</v>
      </c>
      <c r="E1401" s="11">
        <f t="shared" si="565"/>
        <v>0</v>
      </c>
    </row>
    <row r="1402" spans="1:5" ht="15" x14ac:dyDescent="0.25">
      <c r="A1402" s="13" t="s">
        <v>28</v>
      </c>
      <c r="B1402" s="15">
        <f>SUM(B1399:B1401)</f>
        <v>0</v>
      </c>
      <c r="C1402" s="15">
        <v>0</v>
      </c>
      <c r="D1402" s="15">
        <f t="shared" ref="D1402" si="566">SUM(D1399:D1401)</f>
        <v>2245.0069927707732</v>
      </c>
      <c r="E1402" s="84">
        <f t="shared" ref="E1402" si="567">SUM(E1399:E1401)</f>
        <v>2245.0069927707732</v>
      </c>
    </row>
    <row r="1403" spans="1:5" ht="15" x14ac:dyDescent="0.25">
      <c r="A1403" s="16" t="s">
        <v>7</v>
      </c>
      <c r="B1403" s="29">
        <f>+B1402+B1393+B1389+B1398</f>
        <v>41989</v>
      </c>
      <c r="C1403" s="29">
        <v>62521</v>
      </c>
      <c r="D1403" s="29">
        <f t="shared" ref="D1403" si="568">+D1402+D1393+D1389+D1398</f>
        <v>46300.014394640522</v>
      </c>
      <c r="E1403" s="70">
        <f t="shared" ref="E1403" si="569">+E1402+E1393+E1389+E1398</f>
        <v>-16220.985605359478</v>
      </c>
    </row>
    <row r="1404" spans="1:5" ht="15" x14ac:dyDescent="0.25">
      <c r="A1404" s="36" t="s">
        <v>5</v>
      </c>
      <c r="B1404" s="144" t="s">
        <v>1</v>
      </c>
      <c r="C1404" s="95" t="s">
        <v>2</v>
      </c>
      <c r="D1404" s="95" t="s">
        <v>2</v>
      </c>
      <c r="E1404" s="186" t="str">
        <f>+$E$4</f>
        <v>2025-26+/-</v>
      </c>
    </row>
    <row r="1405" spans="1:5" ht="15" x14ac:dyDescent="0.25">
      <c r="A1405" s="37"/>
      <c r="B1405" s="95" t="str">
        <f>$B$5</f>
        <v>2024-25</v>
      </c>
      <c r="C1405" s="95" t="str">
        <f>+$C$5</f>
        <v>2024-25</v>
      </c>
      <c r="D1405" s="95" t="str">
        <f>+$D$5</f>
        <v>2025-26</v>
      </c>
      <c r="E1405" s="185" t="str">
        <f>+$E$5</f>
        <v>2024-25</v>
      </c>
    </row>
    <row r="1406" spans="1:5" ht="15" x14ac:dyDescent="0.25">
      <c r="A1406" s="32" t="s">
        <v>58</v>
      </c>
      <c r="B1406" s="101"/>
      <c r="C1406" s="101"/>
      <c r="D1406" s="101"/>
      <c r="E1406" s="63"/>
    </row>
    <row r="1407" spans="1:5" ht="15" x14ac:dyDescent="0.25">
      <c r="A1407" s="8"/>
      <c r="B1407" s="18"/>
      <c r="C1407" s="100"/>
      <c r="D1407" s="100"/>
      <c r="E1407" s="58"/>
    </row>
    <row r="1408" spans="1:5" ht="15" x14ac:dyDescent="0.25">
      <c r="A1408" s="19" t="s">
        <v>129</v>
      </c>
      <c r="B1408" s="101"/>
      <c r="C1408" s="101"/>
      <c r="D1408" s="101"/>
      <c r="E1408" s="59"/>
    </row>
    <row r="1409" spans="1:5" x14ac:dyDescent="0.2">
      <c r="A1409" s="12" t="s">
        <v>25</v>
      </c>
      <c r="B1409" s="102">
        <v>489171</v>
      </c>
      <c r="C1409" s="102">
        <v>0</v>
      </c>
      <c r="D1409" s="102">
        <v>324259.57790437777</v>
      </c>
      <c r="E1409" s="26">
        <f>D1409-C1409</f>
        <v>324259.57790437777</v>
      </c>
    </row>
    <row r="1410" spans="1:5" x14ac:dyDescent="0.2">
      <c r="A1410" s="12" t="s">
        <v>26</v>
      </c>
      <c r="B1410" s="89">
        <v>0</v>
      </c>
      <c r="C1410" s="89">
        <v>0</v>
      </c>
      <c r="D1410" s="89">
        <v>9157.1185636965201</v>
      </c>
      <c r="E1410" s="11">
        <f t="shared" ref="E1410:E1420" si="570">D1410-C1410</f>
        <v>9157.1185636965201</v>
      </c>
    </row>
    <row r="1411" spans="1:5" x14ac:dyDescent="0.2">
      <c r="A1411" s="21" t="s">
        <v>27</v>
      </c>
      <c r="B1411" s="90">
        <v>159975</v>
      </c>
      <c r="C1411" s="90">
        <v>0</v>
      </c>
      <c r="D1411" s="90">
        <v>182963.01649919414</v>
      </c>
      <c r="E1411" s="26">
        <f t="shared" si="570"/>
        <v>182963.01649919414</v>
      </c>
    </row>
    <row r="1412" spans="1:5" ht="15" x14ac:dyDescent="0.25">
      <c r="A1412" s="13" t="s">
        <v>6</v>
      </c>
      <c r="B1412" s="29">
        <f>SUM(B1409:B1411)</f>
        <v>649146</v>
      </c>
      <c r="C1412" s="29">
        <f>SUM(C1409:C1411)</f>
        <v>0</v>
      </c>
      <c r="D1412" s="103">
        <f t="shared" ref="D1412" si="571">SUM(D1409:D1411)</f>
        <v>516379.71296726842</v>
      </c>
      <c r="E1412" s="27">
        <f t="shared" si="570"/>
        <v>516379.71296726842</v>
      </c>
    </row>
    <row r="1413" spans="1:5" x14ac:dyDescent="0.2">
      <c r="A1413" s="12" t="s">
        <v>13</v>
      </c>
      <c r="B1413" s="89">
        <v>0</v>
      </c>
      <c r="C1413" s="89">
        <v>0</v>
      </c>
      <c r="D1413" s="89">
        <v>3649.7007300515784</v>
      </c>
      <c r="E1413" s="11">
        <f t="shared" si="570"/>
        <v>3649.7007300515784</v>
      </c>
    </row>
    <row r="1414" spans="1:5" x14ac:dyDescent="0.2">
      <c r="A1414" s="12" t="s">
        <v>14</v>
      </c>
      <c r="B1414" s="102">
        <v>34</v>
      </c>
      <c r="C1414" s="102">
        <v>0</v>
      </c>
      <c r="D1414" s="102">
        <v>78765.381708832021</v>
      </c>
      <c r="E1414" s="26">
        <f t="shared" si="570"/>
        <v>78765.381708832021</v>
      </c>
    </row>
    <row r="1415" spans="1:5" x14ac:dyDescent="0.2">
      <c r="A1415" s="12" t="s">
        <v>15</v>
      </c>
      <c r="B1415" s="89">
        <v>0</v>
      </c>
      <c r="C1415" s="89">
        <v>0</v>
      </c>
      <c r="D1415" s="89">
        <v>1702.2631466502064</v>
      </c>
      <c r="E1415" s="11">
        <f t="shared" si="570"/>
        <v>1702.2631466502064</v>
      </c>
    </row>
    <row r="1416" spans="1:5" ht="15" x14ac:dyDescent="0.25">
      <c r="A1416" s="13" t="s">
        <v>11</v>
      </c>
      <c r="B1416" s="15">
        <f>SUM(B1413:B1415)</f>
        <v>34</v>
      </c>
      <c r="C1416" s="15">
        <f>SUM(C1413:C1415)</f>
        <v>0</v>
      </c>
      <c r="D1416" s="15">
        <f t="shared" ref="D1416" si="572">SUM(D1413:D1415)</f>
        <v>84117.345585533811</v>
      </c>
      <c r="E1416" s="14">
        <f t="shared" si="570"/>
        <v>84117.345585533811</v>
      </c>
    </row>
    <row r="1417" spans="1:5" x14ac:dyDescent="0.2">
      <c r="A1417" s="12" t="s">
        <v>16</v>
      </c>
      <c r="B1417" s="102">
        <v>0</v>
      </c>
      <c r="C1417" s="102">
        <v>0</v>
      </c>
      <c r="D1417" s="102">
        <v>8151.5712919018451</v>
      </c>
      <c r="E1417" s="26">
        <f t="shared" si="570"/>
        <v>8151.5712919018451</v>
      </c>
    </row>
    <row r="1418" spans="1:5" x14ac:dyDescent="0.2">
      <c r="A1418" s="12" t="s">
        <v>17</v>
      </c>
      <c r="B1418" s="89">
        <v>0</v>
      </c>
      <c r="C1418" s="89">
        <v>0</v>
      </c>
      <c r="D1418" s="89">
        <v>15173.220430697396</v>
      </c>
      <c r="E1418" s="11">
        <f t="shared" si="570"/>
        <v>15173.220430697396</v>
      </c>
    </row>
    <row r="1419" spans="1:5" x14ac:dyDescent="0.2">
      <c r="A1419" s="12" t="s">
        <v>18</v>
      </c>
      <c r="B1419" s="102">
        <v>0</v>
      </c>
      <c r="C1419" s="102">
        <v>0</v>
      </c>
      <c r="D1419" s="102">
        <v>0</v>
      </c>
      <c r="E1419" s="26">
        <f t="shared" si="570"/>
        <v>0</v>
      </c>
    </row>
    <row r="1420" spans="1:5" x14ac:dyDescent="0.2">
      <c r="A1420" s="12" t="s">
        <v>19</v>
      </c>
      <c r="B1420" s="89">
        <v>0</v>
      </c>
      <c r="C1420" s="89">
        <v>0</v>
      </c>
      <c r="D1420" s="89">
        <v>57303.190137629768</v>
      </c>
      <c r="E1420" s="11">
        <f t="shared" si="570"/>
        <v>57303.190137629768</v>
      </c>
    </row>
    <row r="1421" spans="1:5" ht="15" x14ac:dyDescent="0.25">
      <c r="A1421" s="13" t="s">
        <v>12</v>
      </c>
      <c r="B1421" s="15">
        <f>SUM(B1417:B1420)</f>
        <v>0</v>
      </c>
      <c r="C1421" s="15">
        <f>SUM(C1417:C1420)</f>
        <v>0</v>
      </c>
      <c r="D1421" s="15">
        <f t="shared" ref="D1421:E1421" si="573">SUM(D1417:D1420)</f>
        <v>80627.981860229018</v>
      </c>
      <c r="E1421" s="14">
        <f t="shared" si="573"/>
        <v>80627.981860229018</v>
      </c>
    </row>
    <row r="1422" spans="1:5" x14ac:dyDescent="0.2">
      <c r="A1422" s="12" t="s">
        <v>20</v>
      </c>
      <c r="B1422" s="102">
        <v>0</v>
      </c>
      <c r="C1422" s="102">
        <v>0</v>
      </c>
      <c r="D1422" s="102">
        <v>34709.572619743398</v>
      </c>
      <c r="E1422" s="26">
        <f t="shared" ref="E1422:E1424" si="574">D1422-C1422</f>
        <v>34709.572619743398</v>
      </c>
    </row>
    <row r="1423" spans="1:5" x14ac:dyDescent="0.2">
      <c r="A1423" s="12" t="s">
        <v>21</v>
      </c>
      <c r="B1423" s="89">
        <v>0</v>
      </c>
      <c r="C1423" s="89">
        <v>0</v>
      </c>
      <c r="D1423" s="89">
        <v>0</v>
      </c>
      <c r="E1423" s="11">
        <f t="shared" si="574"/>
        <v>0</v>
      </c>
    </row>
    <row r="1424" spans="1:5" x14ac:dyDescent="0.2">
      <c r="A1424" s="21" t="s">
        <v>22</v>
      </c>
      <c r="B1424" s="90">
        <v>0</v>
      </c>
      <c r="C1424" s="90">
        <v>0</v>
      </c>
      <c r="D1424" s="90">
        <v>0</v>
      </c>
      <c r="E1424" s="26">
        <f t="shared" si="574"/>
        <v>0</v>
      </c>
    </row>
    <row r="1425" spans="1:5" ht="15" x14ac:dyDescent="0.25">
      <c r="A1425" s="13" t="s">
        <v>28</v>
      </c>
      <c r="B1425" s="99">
        <f>SUM(B1422:B1424)</f>
        <v>0</v>
      </c>
      <c r="C1425" s="99">
        <f>SUM(C1422:C1424)</f>
        <v>0</v>
      </c>
      <c r="D1425" s="99">
        <f t="shared" ref="D1425:E1425" si="575">SUM(D1422:D1424)</f>
        <v>34709.572619743398</v>
      </c>
      <c r="E1425" s="14">
        <f t="shared" si="575"/>
        <v>34709.572619743398</v>
      </c>
    </row>
    <row r="1426" spans="1:5" ht="15" x14ac:dyDescent="0.25">
      <c r="A1426" s="16" t="s">
        <v>7</v>
      </c>
      <c r="B1426" s="29">
        <f>+B1425+B1416+B1412+B1421</f>
        <v>649180</v>
      </c>
      <c r="C1426" s="29">
        <f>+C1425+C1416+C1412+C1421</f>
        <v>0</v>
      </c>
      <c r="D1426" s="29">
        <f t="shared" ref="D1426:E1426" si="576">+D1425+D1416+D1412+D1421</f>
        <v>715834.61303277465</v>
      </c>
      <c r="E1426" s="14">
        <f t="shared" si="576"/>
        <v>715834.61303277465</v>
      </c>
    </row>
    <row r="1427" spans="1:5" ht="15" x14ac:dyDescent="0.25">
      <c r="A1427" s="8"/>
      <c r="B1427" s="18"/>
      <c r="C1427" s="100"/>
      <c r="D1427" s="100"/>
      <c r="E1427" s="58"/>
    </row>
    <row r="1428" spans="1:5" ht="15" x14ac:dyDescent="0.25">
      <c r="A1428" s="19" t="s">
        <v>130</v>
      </c>
      <c r="B1428" s="101"/>
      <c r="C1428" s="101"/>
      <c r="D1428" s="101"/>
      <c r="E1428" s="59"/>
    </row>
    <row r="1429" spans="1:5" x14ac:dyDescent="0.2">
      <c r="A1429" s="12" t="s">
        <v>25</v>
      </c>
      <c r="B1429" s="102">
        <v>343546</v>
      </c>
      <c r="C1429" s="102">
        <v>0</v>
      </c>
      <c r="D1429" s="102">
        <v>239187.63049951778</v>
      </c>
      <c r="E1429" s="26">
        <f>D1429-C1429</f>
        <v>239187.63049951778</v>
      </c>
    </row>
    <row r="1430" spans="1:5" x14ac:dyDescent="0.2">
      <c r="A1430" s="12" t="s">
        <v>26</v>
      </c>
      <c r="B1430" s="89">
        <v>0</v>
      </c>
      <c r="C1430" s="89">
        <v>0</v>
      </c>
      <c r="D1430" s="89">
        <v>6754.6794010186968</v>
      </c>
      <c r="E1430" s="11">
        <f t="shared" ref="E1430:E1440" si="577">D1430-C1430</f>
        <v>6754.6794010186968</v>
      </c>
    </row>
    <row r="1431" spans="1:5" x14ac:dyDescent="0.2">
      <c r="A1431" s="21" t="s">
        <v>27</v>
      </c>
      <c r="B1431" s="90">
        <v>135317</v>
      </c>
      <c r="C1431" s="90">
        <v>0</v>
      </c>
      <c r="D1431" s="90">
        <v>134961.28832435512</v>
      </c>
      <c r="E1431" s="26">
        <f t="shared" si="577"/>
        <v>134961.28832435512</v>
      </c>
    </row>
    <row r="1432" spans="1:5" ht="15" x14ac:dyDescent="0.25">
      <c r="A1432" s="13" t="s">
        <v>6</v>
      </c>
      <c r="B1432" s="29">
        <f>SUM(B1429:B1431)</f>
        <v>478863</v>
      </c>
      <c r="C1432" s="29">
        <f>SUM(C1429:C1431)</f>
        <v>0</v>
      </c>
      <c r="D1432" s="103">
        <f t="shared" ref="D1432" si="578">SUM(D1429:D1431)</f>
        <v>380903.59822489158</v>
      </c>
      <c r="E1432" s="27">
        <f t="shared" si="577"/>
        <v>380903.59822489158</v>
      </c>
    </row>
    <row r="1433" spans="1:5" x14ac:dyDescent="0.2">
      <c r="A1433" s="12" t="s">
        <v>13</v>
      </c>
      <c r="B1433" s="89">
        <v>0</v>
      </c>
      <c r="C1433" s="89">
        <v>0</v>
      </c>
      <c r="D1433" s="89">
        <v>2692.1741997420008</v>
      </c>
      <c r="E1433" s="11">
        <f t="shared" si="577"/>
        <v>2692.1741997420008</v>
      </c>
    </row>
    <row r="1434" spans="1:5" x14ac:dyDescent="0.2">
      <c r="A1434" s="12" t="s">
        <v>14</v>
      </c>
      <c r="B1434" s="102">
        <v>0</v>
      </c>
      <c r="C1434" s="102">
        <v>0</v>
      </c>
      <c r="D1434" s="102">
        <v>58100.689386209306</v>
      </c>
      <c r="E1434" s="26">
        <f t="shared" si="577"/>
        <v>58100.689386209306</v>
      </c>
    </row>
    <row r="1435" spans="1:5" x14ac:dyDescent="0.2">
      <c r="A1435" s="12" t="s">
        <v>15</v>
      </c>
      <c r="B1435" s="89">
        <v>0</v>
      </c>
      <c r="C1435" s="89">
        <v>0</v>
      </c>
      <c r="D1435" s="89">
        <v>1255.6615633848298</v>
      </c>
      <c r="E1435" s="11">
        <f t="shared" si="577"/>
        <v>1255.6615633848298</v>
      </c>
    </row>
    <row r="1436" spans="1:5" ht="15" x14ac:dyDescent="0.25">
      <c r="A1436" s="13" t="s">
        <v>11</v>
      </c>
      <c r="B1436" s="15">
        <f>SUM(B1433:B1435)</f>
        <v>0</v>
      </c>
      <c r="C1436" s="15">
        <f>SUM(C1433:C1435)</f>
        <v>0</v>
      </c>
      <c r="D1436" s="15">
        <f t="shared" ref="D1436" si="579">SUM(D1433:D1435)</f>
        <v>62048.525149336136</v>
      </c>
      <c r="E1436" s="14">
        <f t="shared" si="577"/>
        <v>62048.525149336136</v>
      </c>
    </row>
    <row r="1437" spans="1:5" x14ac:dyDescent="0.2">
      <c r="A1437" s="12" t="s">
        <v>16</v>
      </c>
      <c r="B1437" s="102">
        <v>0</v>
      </c>
      <c r="C1437" s="102">
        <v>0</v>
      </c>
      <c r="D1437" s="102">
        <v>6012.9450447038653</v>
      </c>
      <c r="E1437" s="26">
        <f t="shared" si="577"/>
        <v>6012.9450447038653</v>
      </c>
    </row>
    <row r="1438" spans="1:5" x14ac:dyDescent="0.2">
      <c r="A1438" s="12" t="s">
        <v>17</v>
      </c>
      <c r="B1438" s="89">
        <v>0</v>
      </c>
      <c r="C1438" s="89">
        <v>0</v>
      </c>
      <c r="D1438" s="89">
        <v>11192.411540533201</v>
      </c>
      <c r="E1438" s="11">
        <f t="shared" si="577"/>
        <v>11192.411540533201</v>
      </c>
    </row>
    <row r="1439" spans="1:5" x14ac:dyDescent="0.2">
      <c r="A1439" s="12" t="s">
        <v>18</v>
      </c>
      <c r="B1439" s="102">
        <v>0</v>
      </c>
      <c r="C1439" s="102">
        <v>0</v>
      </c>
      <c r="D1439" s="102">
        <v>0</v>
      </c>
      <c r="E1439" s="26">
        <f t="shared" si="577"/>
        <v>0</v>
      </c>
    </row>
    <row r="1440" spans="1:5" x14ac:dyDescent="0.2">
      <c r="A1440" s="12" t="s">
        <v>19</v>
      </c>
      <c r="B1440" s="89">
        <v>0</v>
      </c>
      <c r="C1440" s="89">
        <v>0</v>
      </c>
      <c r="D1440" s="89">
        <v>42269.265745867597</v>
      </c>
      <c r="E1440" s="11">
        <f t="shared" si="577"/>
        <v>42269.265745867597</v>
      </c>
    </row>
    <row r="1441" spans="1:5" ht="15" x14ac:dyDescent="0.25">
      <c r="A1441" s="13" t="s">
        <v>12</v>
      </c>
      <c r="B1441" s="15">
        <f>SUM(B1437:B1440)</f>
        <v>0</v>
      </c>
      <c r="C1441" s="15">
        <f>SUM(C1437:C1440)</f>
        <v>0</v>
      </c>
      <c r="D1441" s="15">
        <f t="shared" ref="D1441:E1441" si="580">SUM(D1437:D1440)</f>
        <v>59474.622331104663</v>
      </c>
      <c r="E1441" s="14">
        <f t="shared" si="580"/>
        <v>59474.622331104663</v>
      </c>
    </row>
    <row r="1442" spans="1:5" x14ac:dyDescent="0.2">
      <c r="A1442" s="12" t="s">
        <v>20</v>
      </c>
      <c r="B1442" s="102">
        <v>0</v>
      </c>
      <c r="C1442" s="102">
        <v>0</v>
      </c>
      <c r="D1442" s="89">
        <v>25603.254294667597</v>
      </c>
      <c r="E1442" s="26">
        <f t="shared" ref="E1442:E1444" si="581">D1442-C1442</f>
        <v>25603.254294667597</v>
      </c>
    </row>
    <row r="1443" spans="1:5" x14ac:dyDescent="0.2">
      <c r="A1443" s="12" t="s">
        <v>21</v>
      </c>
      <c r="B1443" s="89">
        <v>0</v>
      </c>
      <c r="C1443" s="89">
        <v>0</v>
      </c>
      <c r="D1443" s="89">
        <v>0</v>
      </c>
      <c r="E1443" s="11">
        <f t="shared" si="581"/>
        <v>0</v>
      </c>
    </row>
    <row r="1444" spans="1:5" x14ac:dyDescent="0.2">
      <c r="A1444" s="21" t="s">
        <v>22</v>
      </c>
      <c r="B1444" s="90">
        <v>0</v>
      </c>
      <c r="C1444" s="90">
        <v>0</v>
      </c>
      <c r="D1444" s="90">
        <v>0</v>
      </c>
      <c r="E1444" s="26">
        <f t="shared" si="581"/>
        <v>0</v>
      </c>
    </row>
    <row r="1445" spans="1:5" ht="15" x14ac:dyDescent="0.25">
      <c r="A1445" s="13" t="s">
        <v>28</v>
      </c>
      <c r="B1445" s="99">
        <f>SUM(B1442:B1444)</f>
        <v>0</v>
      </c>
      <c r="C1445" s="99">
        <f>SUM(C1442:C1444)</f>
        <v>0</v>
      </c>
      <c r="D1445" s="99">
        <f t="shared" ref="D1445:E1445" si="582">SUM(D1442:D1444)</f>
        <v>25603.254294667597</v>
      </c>
      <c r="E1445" s="14">
        <f t="shared" si="582"/>
        <v>25603.254294667597</v>
      </c>
    </row>
    <row r="1446" spans="1:5" ht="15" x14ac:dyDescent="0.25">
      <c r="A1446" s="16" t="s">
        <v>7</v>
      </c>
      <c r="B1446" s="29">
        <f>+B1445+B1436+B1432+B1441</f>
        <v>478863</v>
      </c>
      <c r="C1446" s="29">
        <f>+C1445+C1436+C1432+C1441</f>
        <v>0</v>
      </c>
      <c r="D1446" s="29">
        <f t="shared" ref="D1446:E1446" si="583">+D1445+D1436+D1432+D1441</f>
        <v>528030</v>
      </c>
      <c r="E1446" s="14">
        <f t="shared" si="583"/>
        <v>528030</v>
      </c>
    </row>
    <row r="1447" spans="1:5" ht="15" x14ac:dyDescent="0.25">
      <c r="A1447" s="8"/>
      <c r="B1447" s="18"/>
      <c r="C1447" s="100"/>
      <c r="D1447" s="100"/>
      <c r="E1447" s="58"/>
    </row>
    <row r="1448" spans="1:5" ht="15" x14ac:dyDescent="0.25">
      <c r="A1448" s="19" t="s">
        <v>108</v>
      </c>
      <c r="B1448" s="101"/>
      <c r="C1448" s="101"/>
      <c r="D1448" s="101"/>
      <c r="E1448" s="59"/>
    </row>
    <row r="1449" spans="1:5" x14ac:dyDescent="0.2">
      <c r="A1449" s="12" t="s">
        <v>25</v>
      </c>
      <c r="B1449" s="102">
        <v>687107</v>
      </c>
      <c r="C1449" s="102">
        <v>602513</v>
      </c>
      <c r="D1449" s="102">
        <v>1034569.1882297006</v>
      </c>
      <c r="E1449" s="26">
        <f>D1449-C1449</f>
        <v>432056.18822970055</v>
      </c>
    </row>
    <row r="1450" spans="1:5" x14ac:dyDescent="0.2">
      <c r="A1450" s="12" t="s">
        <v>26</v>
      </c>
      <c r="B1450" s="89">
        <v>0</v>
      </c>
      <c r="C1450" s="89">
        <v>73342</v>
      </c>
      <c r="D1450" s="89">
        <v>29216.323478223854</v>
      </c>
      <c r="E1450" s="11">
        <f t="shared" ref="E1450:E1460" si="584">D1450-C1450</f>
        <v>-44125.676521776142</v>
      </c>
    </row>
    <row r="1451" spans="1:5" x14ac:dyDescent="0.2">
      <c r="A1451" s="21" t="s">
        <v>27</v>
      </c>
      <c r="B1451" s="90">
        <v>239413</v>
      </c>
      <c r="C1451" s="90">
        <v>235522</v>
      </c>
      <c r="D1451" s="90">
        <v>583754.22764365794</v>
      </c>
      <c r="E1451" s="26">
        <f t="shared" si="584"/>
        <v>348232.22764365794</v>
      </c>
    </row>
    <row r="1452" spans="1:5" ht="15" x14ac:dyDescent="0.25">
      <c r="A1452" s="13" t="s">
        <v>6</v>
      </c>
      <c r="B1452" s="29">
        <f>SUM(B1449:B1451)</f>
        <v>926520</v>
      </c>
      <c r="C1452" s="103">
        <v>911377</v>
      </c>
      <c r="D1452" s="103">
        <f t="shared" ref="D1452" si="585">SUM(D1449:D1451)</f>
        <v>1647539.7393515822</v>
      </c>
      <c r="E1452" s="27">
        <f t="shared" si="584"/>
        <v>736162.73935158225</v>
      </c>
    </row>
    <row r="1453" spans="1:5" x14ac:dyDescent="0.2">
      <c r="A1453" s="12" t="s">
        <v>13</v>
      </c>
      <c r="B1453" s="89">
        <v>2500</v>
      </c>
      <c r="C1453" s="89">
        <v>9974</v>
      </c>
      <c r="D1453" s="89">
        <v>11644.584088998869</v>
      </c>
      <c r="E1453" s="11">
        <f t="shared" si="584"/>
        <v>1670.5840889988685</v>
      </c>
    </row>
    <row r="1454" spans="1:5" x14ac:dyDescent="0.2">
      <c r="A1454" s="12" t="s">
        <v>14</v>
      </c>
      <c r="B1454" s="102">
        <v>612874</v>
      </c>
      <c r="C1454" s="102">
        <v>397755</v>
      </c>
      <c r="D1454" s="102">
        <v>251305.56679852106</v>
      </c>
      <c r="E1454" s="26">
        <f t="shared" si="584"/>
        <v>-146449.43320147894</v>
      </c>
    </row>
    <row r="1455" spans="1:5" x14ac:dyDescent="0.2">
      <c r="A1455" s="12" t="s">
        <v>15</v>
      </c>
      <c r="B1455" s="89">
        <v>7727</v>
      </c>
      <c r="C1455" s="89">
        <v>21799</v>
      </c>
      <c r="D1455" s="89">
        <v>5431.1703394080787</v>
      </c>
      <c r="E1455" s="11">
        <f t="shared" si="584"/>
        <v>-16367.82966059192</v>
      </c>
    </row>
    <row r="1456" spans="1:5" ht="15" x14ac:dyDescent="0.25">
      <c r="A1456" s="13" t="s">
        <v>11</v>
      </c>
      <c r="B1456" s="15">
        <f>SUM(B1453:B1455)</f>
        <v>623101</v>
      </c>
      <c r="C1456" s="15">
        <v>429528</v>
      </c>
      <c r="D1456" s="15">
        <f t="shared" ref="D1456" si="586">SUM(D1453:D1455)</f>
        <v>268381.32122692803</v>
      </c>
      <c r="E1456" s="14">
        <f t="shared" si="584"/>
        <v>-161146.67877307197</v>
      </c>
    </row>
    <row r="1457" spans="1:5" x14ac:dyDescent="0.2">
      <c r="A1457" s="12" t="s">
        <v>16</v>
      </c>
      <c r="B1457" s="102">
        <v>0</v>
      </c>
      <c r="C1457" s="102">
        <v>34628</v>
      </c>
      <c r="D1457" s="102">
        <v>26008.06597221431</v>
      </c>
      <c r="E1457" s="26">
        <f t="shared" si="584"/>
        <v>-8619.93402778569</v>
      </c>
    </row>
    <row r="1458" spans="1:5" x14ac:dyDescent="0.2">
      <c r="A1458" s="12" t="s">
        <v>17</v>
      </c>
      <c r="B1458" s="89">
        <v>0</v>
      </c>
      <c r="C1458" s="89">
        <v>29272</v>
      </c>
      <c r="D1458" s="89">
        <v>48411.049089954977</v>
      </c>
      <c r="E1458" s="11">
        <f t="shared" si="584"/>
        <v>19139.049089954977</v>
      </c>
    </row>
    <row r="1459" spans="1:5" x14ac:dyDescent="0.2">
      <c r="A1459" s="12" t="s">
        <v>18</v>
      </c>
      <c r="B1459" s="102">
        <v>0</v>
      </c>
      <c r="C1459" s="102">
        <v>0</v>
      </c>
      <c r="D1459" s="102">
        <v>0</v>
      </c>
      <c r="E1459" s="26">
        <f t="shared" si="584"/>
        <v>0</v>
      </c>
    </row>
    <row r="1460" spans="1:5" x14ac:dyDescent="0.2">
      <c r="A1460" s="12" t="s">
        <v>19</v>
      </c>
      <c r="B1460" s="89">
        <v>9962</v>
      </c>
      <c r="C1460" s="89">
        <v>0</v>
      </c>
      <c r="D1460" s="89">
        <v>182829.18668679186</v>
      </c>
      <c r="E1460" s="11">
        <f t="shared" si="584"/>
        <v>182829.18668679186</v>
      </c>
    </row>
    <row r="1461" spans="1:5" ht="15" x14ac:dyDescent="0.25">
      <c r="A1461" s="13" t="s">
        <v>12</v>
      </c>
      <c r="B1461" s="15">
        <f>SUM(B1457:B1460)</f>
        <v>9962</v>
      </c>
      <c r="C1461" s="15">
        <v>63900</v>
      </c>
      <c r="D1461" s="15">
        <f t="shared" ref="D1461" si="587">SUM(D1457:D1460)</f>
        <v>257248.30174896115</v>
      </c>
      <c r="E1461" s="14">
        <f t="shared" ref="E1461" si="588">SUM(E1457:E1460)</f>
        <v>193348.30174896115</v>
      </c>
    </row>
    <row r="1462" spans="1:5" x14ac:dyDescent="0.2">
      <c r="A1462" s="12" t="s">
        <v>20</v>
      </c>
      <c r="B1462" s="102">
        <v>511663</v>
      </c>
      <c r="C1462" s="102">
        <v>20901</v>
      </c>
      <c r="D1462" s="102">
        <v>110742.9257790413</v>
      </c>
      <c r="E1462" s="26">
        <f t="shared" ref="E1462:E1464" si="589">D1462-C1462</f>
        <v>89841.925779041296</v>
      </c>
    </row>
    <row r="1463" spans="1:5" x14ac:dyDescent="0.2">
      <c r="A1463" s="12" t="s">
        <v>21</v>
      </c>
      <c r="B1463" s="89">
        <v>0</v>
      </c>
      <c r="C1463" s="89">
        <v>0</v>
      </c>
      <c r="D1463" s="89">
        <v>0</v>
      </c>
      <c r="E1463" s="11">
        <f t="shared" si="589"/>
        <v>0</v>
      </c>
    </row>
    <row r="1464" spans="1:5" x14ac:dyDescent="0.2">
      <c r="A1464" s="21" t="s">
        <v>22</v>
      </c>
      <c r="B1464" s="90">
        <v>0</v>
      </c>
      <c r="C1464" s="90">
        <v>0</v>
      </c>
      <c r="D1464" s="90">
        <v>0</v>
      </c>
      <c r="E1464" s="26">
        <f t="shared" si="589"/>
        <v>0</v>
      </c>
    </row>
    <row r="1465" spans="1:5" ht="15" x14ac:dyDescent="0.25">
      <c r="A1465" s="13" t="s">
        <v>28</v>
      </c>
      <c r="B1465" s="99">
        <f>SUM(B1462:B1464)</f>
        <v>511663</v>
      </c>
      <c r="C1465" s="99">
        <v>20901</v>
      </c>
      <c r="D1465" s="99">
        <f t="shared" ref="D1465" si="590">SUM(D1462:D1464)</f>
        <v>110742.9257790413</v>
      </c>
      <c r="E1465" s="14">
        <f t="shared" ref="E1465" si="591">SUM(E1462:E1464)</f>
        <v>89841.925779041296</v>
      </c>
    </row>
    <row r="1466" spans="1:5" ht="15" x14ac:dyDescent="0.25">
      <c r="A1466" s="16" t="s">
        <v>7</v>
      </c>
      <c r="B1466" s="29">
        <f>+B1465+B1456+B1452+B1461</f>
        <v>2071246</v>
      </c>
      <c r="C1466" s="29">
        <v>1425706</v>
      </c>
      <c r="D1466" s="29">
        <f t="shared" ref="D1466" si="592">+D1465+D1456+D1452+D1461</f>
        <v>2283912.2881065127</v>
      </c>
      <c r="E1466" s="14">
        <f t="shared" ref="E1466" si="593">+E1465+E1456+E1452+E1461</f>
        <v>858206.28810651274</v>
      </c>
    </row>
    <row r="1467" spans="1:5" ht="15" x14ac:dyDescent="0.25">
      <c r="A1467" s="8"/>
      <c r="B1467" s="18"/>
      <c r="C1467" s="18"/>
      <c r="D1467" s="18"/>
      <c r="E1467" s="71"/>
    </row>
    <row r="1468" spans="1:5" ht="15" x14ac:dyDescent="0.25">
      <c r="A1468" s="32" t="s">
        <v>131</v>
      </c>
      <c r="B1468" s="101"/>
      <c r="C1468" s="101"/>
      <c r="D1468" s="101"/>
      <c r="E1468" s="59"/>
    </row>
    <row r="1469" spans="1:5" x14ac:dyDescent="0.2">
      <c r="A1469" s="12" t="s">
        <v>25</v>
      </c>
      <c r="B1469" s="102">
        <v>0</v>
      </c>
      <c r="C1469" s="102">
        <v>0</v>
      </c>
      <c r="D1469" s="102">
        <v>43.486189284612067</v>
      </c>
      <c r="E1469" s="26">
        <f>D1469-C1469</f>
        <v>43.486189284612067</v>
      </c>
    </row>
    <row r="1470" spans="1:5" x14ac:dyDescent="0.2">
      <c r="A1470" s="12" t="s">
        <v>26</v>
      </c>
      <c r="B1470" s="89">
        <v>0</v>
      </c>
      <c r="C1470" s="89">
        <v>0</v>
      </c>
      <c r="D1470" s="89">
        <v>1.2280537516765997</v>
      </c>
      <c r="E1470" s="11">
        <f t="shared" ref="E1470:E1480" si="594">D1470-C1470</f>
        <v>1.2280537516765997</v>
      </c>
    </row>
    <row r="1471" spans="1:5" x14ac:dyDescent="0.2">
      <c r="A1471" s="21" t="s">
        <v>27</v>
      </c>
      <c r="B1471" s="90">
        <v>0</v>
      </c>
      <c r="C1471" s="90">
        <v>0</v>
      </c>
      <c r="D1471" s="90">
        <v>24.537021910001499</v>
      </c>
      <c r="E1471" s="26">
        <f t="shared" si="594"/>
        <v>24.537021910001499</v>
      </c>
    </row>
    <row r="1472" spans="1:5" ht="15" x14ac:dyDescent="0.25">
      <c r="A1472" s="13" t="s">
        <v>6</v>
      </c>
      <c r="B1472" s="103">
        <f>SUM(B1469:B1471)</f>
        <v>0</v>
      </c>
      <c r="C1472" s="103">
        <v>0</v>
      </c>
      <c r="D1472" s="103">
        <f t="shared" ref="D1472" si="595">SUM(D1469:D1471)</f>
        <v>69.251264946290163</v>
      </c>
      <c r="E1472" s="27">
        <f t="shared" si="594"/>
        <v>69.251264946290163</v>
      </c>
    </row>
    <row r="1473" spans="1:5" x14ac:dyDescent="0.2">
      <c r="A1473" s="12" t="s">
        <v>13</v>
      </c>
      <c r="B1473" s="89">
        <v>0</v>
      </c>
      <c r="C1473" s="89">
        <v>0</v>
      </c>
      <c r="D1473" s="89">
        <v>0.48945840799809115</v>
      </c>
      <c r="E1473" s="56">
        <f t="shared" si="594"/>
        <v>0.48945840799809115</v>
      </c>
    </row>
    <row r="1474" spans="1:5" x14ac:dyDescent="0.2">
      <c r="A1474" s="12" t="s">
        <v>14</v>
      </c>
      <c r="B1474" s="102">
        <v>87</v>
      </c>
      <c r="C1474" s="102">
        <v>0</v>
      </c>
      <c r="D1474" s="102">
        <v>10.563161526951298</v>
      </c>
      <c r="E1474" s="61">
        <f t="shared" si="594"/>
        <v>10.563161526951298</v>
      </c>
    </row>
    <row r="1475" spans="1:5" x14ac:dyDescent="0.2">
      <c r="A1475" s="12" t="s">
        <v>15</v>
      </c>
      <c r="B1475" s="89">
        <v>0</v>
      </c>
      <c r="C1475" s="89">
        <v>0</v>
      </c>
      <c r="D1475" s="89">
        <v>0.228289131460227</v>
      </c>
      <c r="E1475" s="56">
        <f t="shared" si="594"/>
        <v>0.228289131460227</v>
      </c>
    </row>
    <row r="1476" spans="1:5" ht="15" x14ac:dyDescent="0.25">
      <c r="A1476" s="13" t="s">
        <v>11</v>
      </c>
      <c r="B1476" s="15">
        <f>SUM(B1473:B1475)</f>
        <v>87</v>
      </c>
      <c r="C1476" s="15">
        <v>0</v>
      </c>
      <c r="D1476" s="15">
        <f t="shared" ref="D1476" si="596">SUM(D1473:D1475)</f>
        <v>11.280909066409617</v>
      </c>
      <c r="E1476" s="57">
        <f t="shared" si="594"/>
        <v>11.280909066409617</v>
      </c>
    </row>
    <row r="1477" spans="1:5" x14ac:dyDescent="0.2">
      <c r="A1477" s="12" t="s">
        <v>16</v>
      </c>
      <c r="B1477" s="102">
        <v>0</v>
      </c>
      <c r="C1477" s="102">
        <v>0</v>
      </c>
      <c r="D1477" s="102">
        <v>1.0932006217290136</v>
      </c>
      <c r="E1477" s="26">
        <f t="shared" si="594"/>
        <v>1.0932006217290136</v>
      </c>
    </row>
    <row r="1478" spans="1:5" x14ac:dyDescent="0.2">
      <c r="A1478" s="12" t="s">
        <v>17</v>
      </c>
      <c r="B1478" s="89">
        <v>0</v>
      </c>
      <c r="C1478" s="89">
        <v>0</v>
      </c>
      <c r="D1478" s="89">
        <v>2.0348682989435969</v>
      </c>
      <c r="E1478" s="11">
        <f t="shared" si="594"/>
        <v>2.0348682989435969</v>
      </c>
    </row>
    <row r="1479" spans="1:5" x14ac:dyDescent="0.2">
      <c r="A1479" s="12" t="s">
        <v>18</v>
      </c>
      <c r="B1479" s="102">
        <v>0</v>
      </c>
      <c r="C1479" s="102">
        <v>0</v>
      </c>
      <c r="D1479" s="102">
        <v>0</v>
      </c>
      <c r="E1479" s="26">
        <f t="shared" si="594"/>
        <v>0</v>
      </c>
    </row>
    <row r="1480" spans="1:5" x14ac:dyDescent="0.2">
      <c r="A1480" s="12" t="s">
        <v>19</v>
      </c>
      <c r="B1480" s="89">
        <v>0</v>
      </c>
      <c r="C1480" s="89">
        <v>0</v>
      </c>
      <c r="D1480" s="89">
        <v>7.684884403543907</v>
      </c>
      <c r="E1480" s="11">
        <f t="shared" si="594"/>
        <v>7.684884403543907</v>
      </c>
    </row>
    <row r="1481" spans="1:5" ht="15" x14ac:dyDescent="0.25">
      <c r="A1481" s="13" t="s">
        <v>12</v>
      </c>
      <c r="B1481" s="15">
        <f>SUM(B1477:B1480)</f>
        <v>0</v>
      </c>
      <c r="C1481" s="15">
        <v>0</v>
      </c>
      <c r="D1481" s="15">
        <f t="shared" ref="D1481" si="597">SUM(D1477:D1480)</f>
        <v>10.812953324216517</v>
      </c>
      <c r="E1481" s="14">
        <f t="shared" ref="E1481" si="598">SUM(E1477:E1480)</f>
        <v>10.812953324216517</v>
      </c>
    </row>
    <row r="1482" spans="1:5" x14ac:dyDescent="0.2">
      <c r="A1482" s="12" t="s">
        <v>20</v>
      </c>
      <c r="B1482" s="102">
        <v>0</v>
      </c>
      <c r="C1482" s="102">
        <v>0</v>
      </c>
      <c r="D1482" s="102">
        <v>4.6548726630837063</v>
      </c>
      <c r="E1482" s="26">
        <f t="shared" ref="E1482:E1484" si="599">D1482-C1482</f>
        <v>4.6548726630837063</v>
      </c>
    </row>
    <row r="1483" spans="1:5" x14ac:dyDescent="0.2">
      <c r="A1483" s="12" t="s">
        <v>21</v>
      </c>
      <c r="B1483" s="89">
        <v>0</v>
      </c>
      <c r="C1483" s="89">
        <v>0</v>
      </c>
      <c r="D1483" s="89">
        <v>0</v>
      </c>
      <c r="E1483" s="11">
        <f t="shared" si="599"/>
        <v>0</v>
      </c>
    </row>
    <row r="1484" spans="1:5" x14ac:dyDescent="0.2">
      <c r="A1484" s="21" t="s">
        <v>22</v>
      </c>
      <c r="B1484" s="90">
        <v>0</v>
      </c>
      <c r="C1484" s="90">
        <v>0</v>
      </c>
      <c r="D1484" s="90">
        <v>0</v>
      </c>
      <c r="E1484" s="26">
        <f t="shared" si="599"/>
        <v>0</v>
      </c>
    </row>
    <row r="1485" spans="1:5" ht="15" x14ac:dyDescent="0.25">
      <c r="A1485" s="13" t="s">
        <v>28</v>
      </c>
      <c r="B1485" s="99">
        <f>SUM(B1482:B1484)</f>
        <v>0</v>
      </c>
      <c r="C1485" s="99">
        <v>0</v>
      </c>
      <c r="D1485" s="99">
        <f t="shared" ref="D1485" si="600">SUM(D1482:D1484)</f>
        <v>4.6548726630837063</v>
      </c>
      <c r="E1485" s="81">
        <f t="shared" ref="E1485" si="601">SUM(E1482:E1484)</f>
        <v>4.6548726630837063</v>
      </c>
    </row>
    <row r="1486" spans="1:5" ht="15" x14ac:dyDescent="0.25">
      <c r="A1486" s="16" t="s">
        <v>7</v>
      </c>
      <c r="B1486" s="29">
        <f>+B1485+B1476+B1472+B1481</f>
        <v>87</v>
      </c>
      <c r="C1486" s="29">
        <v>0</v>
      </c>
      <c r="D1486" s="29">
        <f t="shared" ref="D1486" si="602">+D1485+D1476+D1472+D1481</f>
        <v>96.000000000000014</v>
      </c>
      <c r="E1486" s="14">
        <f t="shared" ref="E1486" si="603">+E1485+E1476+E1472+E1481</f>
        <v>96.000000000000014</v>
      </c>
    </row>
    <row r="1487" spans="1:5" ht="15" x14ac:dyDescent="0.25">
      <c r="A1487" s="36" t="s">
        <v>5</v>
      </c>
      <c r="B1487" s="144" t="s">
        <v>1</v>
      </c>
      <c r="C1487" s="95" t="s">
        <v>2</v>
      </c>
      <c r="D1487" s="95" t="s">
        <v>2</v>
      </c>
      <c r="E1487" s="186" t="str">
        <f>+$E$4</f>
        <v>2025-26+/-</v>
      </c>
    </row>
    <row r="1488" spans="1:5" ht="15" x14ac:dyDescent="0.25">
      <c r="A1488" s="37"/>
      <c r="B1488" s="95" t="str">
        <f>$B$5</f>
        <v>2024-25</v>
      </c>
      <c r="C1488" s="95" t="str">
        <f>+$C$5</f>
        <v>2024-25</v>
      </c>
      <c r="D1488" s="95" t="str">
        <f>+$D$5</f>
        <v>2025-26</v>
      </c>
      <c r="E1488" s="185" t="str">
        <f>+$E$5</f>
        <v>2024-25</v>
      </c>
    </row>
    <row r="1489" spans="1:5" ht="15" x14ac:dyDescent="0.25">
      <c r="A1489" s="32" t="s">
        <v>58</v>
      </c>
      <c r="B1489" s="101"/>
      <c r="C1489" s="20"/>
      <c r="D1489" s="20"/>
      <c r="E1489" s="72"/>
    </row>
    <row r="1490" spans="1:5" ht="15" x14ac:dyDescent="0.25">
      <c r="A1490" s="32" t="s">
        <v>60</v>
      </c>
      <c r="B1490" s="140"/>
      <c r="C1490" s="101"/>
      <c r="D1490" s="101"/>
      <c r="E1490" s="82"/>
    </row>
    <row r="1491" spans="1:5" x14ac:dyDescent="0.2">
      <c r="A1491" s="12" t="s">
        <v>25</v>
      </c>
      <c r="B1491" s="102">
        <v>647476</v>
      </c>
      <c r="C1491" s="102">
        <v>745466</v>
      </c>
      <c r="D1491" s="102">
        <v>1184355.1302671765</v>
      </c>
      <c r="E1491" s="61">
        <f>D1491-C1491</f>
        <v>438889.13026717654</v>
      </c>
    </row>
    <row r="1492" spans="1:5" x14ac:dyDescent="0.2">
      <c r="A1492" s="12" t="s">
        <v>26</v>
      </c>
      <c r="B1492" s="89">
        <v>71595</v>
      </c>
      <c r="C1492" s="89">
        <v>70000</v>
      </c>
      <c r="D1492" s="89">
        <v>33446.291454116988</v>
      </c>
      <c r="E1492" s="11">
        <f t="shared" ref="E1492:E1502" si="604">D1492-C1492</f>
        <v>-36553.708545883012</v>
      </c>
    </row>
    <row r="1493" spans="1:5" x14ac:dyDescent="0.2">
      <c r="A1493" s="21" t="s">
        <v>27</v>
      </c>
      <c r="B1493" s="90">
        <v>1363390</v>
      </c>
      <c r="C1493" s="90">
        <v>1546437</v>
      </c>
      <c r="D1493" s="90">
        <v>668270.73741482571</v>
      </c>
      <c r="E1493" s="26">
        <f t="shared" si="604"/>
        <v>-878166.26258517429</v>
      </c>
    </row>
    <row r="1494" spans="1:5" ht="15" x14ac:dyDescent="0.25">
      <c r="A1494" s="13" t="s">
        <v>6</v>
      </c>
      <c r="B1494" s="103">
        <f>SUM(B1491:B1493)</f>
        <v>2082461</v>
      </c>
      <c r="C1494" s="103">
        <v>2361903</v>
      </c>
      <c r="D1494" s="103">
        <f t="shared" ref="D1494" si="605">SUM(D1491:D1493)</f>
        <v>1886072.1591361193</v>
      </c>
      <c r="E1494" s="64">
        <f t="shared" si="604"/>
        <v>-475830.8408638807</v>
      </c>
    </row>
    <row r="1495" spans="1:5" x14ac:dyDescent="0.2">
      <c r="A1495" s="12" t="s">
        <v>13</v>
      </c>
      <c r="B1495" s="89">
        <v>9249</v>
      </c>
      <c r="C1495" s="89">
        <v>17965</v>
      </c>
      <c r="D1495" s="89">
        <v>13330.498397339981</v>
      </c>
      <c r="E1495" s="11">
        <f t="shared" si="604"/>
        <v>-4634.5016026600188</v>
      </c>
    </row>
    <row r="1496" spans="1:5" x14ac:dyDescent="0.2">
      <c r="A1496" s="12" t="s">
        <v>14</v>
      </c>
      <c r="B1496" s="102">
        <v>20985</v>
      </c>
      <c r="C1496" s="102">
        <v>26074</v>
      </c>
      <c r="D1496" s="102">
        <v>287689.83330329624</v>
      </c>
      <c r="E1496" s="61">
        <f t="shared" si="604"/>
        <v>261615.83330329624</v>
      </c>
    </row>
    <row r="1497" spans="1:5" x14ac:dyDescent="0.2">
      <c r="A1497" s="12" t="s">
        <v>15</v>
      </c>
      <c r="B1497" s="89">
        <v>7412</v>
      </c>
      <c r="C1497" s="89">
        <v>9265</v>
      </c>
      <c r="D1497" s="89">
        <v>6217.5005094050002</v>
      </c>
      <c r="E1497" s="11">
        <f t="shared" si="604"/>
        <v>-3047.4994905949998</v>
      </c>
    </row>
    <row r="1498" spans="1:5" ht="15" x14ac:dyDescent="0.25">
      <c r="A1498" s="13" t="s">
        <v>11</v>
      </c>
      <c r="B1498" s="15">
        <f>SUM(B1495:B1497)</f>
        <v>37646</v>
      </c>
      <c r="C1498" s="15">
        <v>53304</v>
      </c>
      <c r="D1498" s="15">
        <f t="shared" ref="D1498" si="606">SUM(D1495:D1497)</f>
        <v>307237.83221004123</v>
      </c>
      <c r="E1498" s="57">
        <f t="shared" si="604"/>
        <v>253933.83221004123</v>
      </c>
    </row>
    <row r="1499" spans="1:5" x14ac:dyDescent="0.2">
      <c r="A1499" s="12" t="s">
        <v>16</v>
      </c>
      <c r="B1499" s="102">
        <v>3217</v>
      </c>
      <c r="C1499" s="102">
        <v>62371</v>
      </c>
      <c r="D1499" s="102">
        <v>29773.539278921773</v>
      </c>
      <c r="E1499" s="26">
        <f t="shared" si="604"/>
        <v>-32597.460721078227</v>
      </c>
    </row>
    <row r="1500" spans="1:5" x14ac:dyDescent="0.2">
      <c r="A1500" s="12" t="s">
        <v>17</v>
      </c>
      <c r="B1500" s="89">
        <v>225349</v>
      </c>
      <c r="C1500" s="89">
        <v>761193</v>
      </c>
      <c r="D1500" s="89">
        <v>55420.048270927524</v>
      </c>
      <c r="E1500" s="11">
        <f t="shared" si="604"/>
        <v>-705772.95172907249</v>
      </c>
    </row>
    <row r="1501" spans="1:5" x14ac:dyDescent="0.2">
      <c r="A1501" s="12" t="s">
        <v>18</v>
      </c>
      <c r="B1501" s="102">
        <v>0</v>
      </c>
      <c r="C1501" s="102">
        <v>0</v>
      </c>
      <c r="D1501" s="102">
        <v>0</v>
      </c>
      <c r="E1501" s="26">
        <f t="shared" si="604"/>
        <v>0</v>
      </c>
    </row>
    <row r="1502" spans="1:5" x14ac:dyDescent="0.2">
      <c r="A1502" s="12" t="s">
        <v>19</v>
      </c>
      <c r="B1502" s="89">
        <v>22452</v>
      </c>
      <c r="C1502" s="89">
        <v>0</v>
      </c>
      <c r="D1502" s="89">
        <v>209299.37570014037</v>
      </c>
      <c r="E1502" s="11">
        <f t="shared" si="604"/>
        <v>209299.37570014037</v>
      </c>
    </row>
    <row r="1503" spans="1:5" ht="15" x14ac:dyDescent="0.25">
      <c r="A1503" s="13" t="s">
        <v>12</v>
      </c>
      <c r="B1503" s="15">
        <f>SUM(B1499:B1502)</f>
        <v>251018</v>
      </c>
      <c r="C1503" s="15">
        <v>823564</v>
      </c>
      <c r="D1503" s="15">
        <f t="shared" ref="D1503" si="607">SUM(D1499:D1502)</f>
        <v>294492.96324998967</v>
      </c>
      <c r="E1503" s="14">
        <f t="shared" ref="E1503" si="608">SUM(E1499:E1502)</f>
        <v>-529071.03675001033</v>
      </c>
    </row>
    <row r="1504" spans="1:5" x14ac:dyDescent="0.2">
      <c r="A1504" s="12" t="s">
        <v>20</v>
      </c>
      <c r="B1504" s="102">
        <v>0</v>
      </c>
      <c r="C1504" s="102">
        <v>0</v>
      </c>
      <c r="D1504" s="102">
        <v>126776.39521783643</v>
      </c>
      <c r="E1504" s="61">
        <f t="shared" ref="E1504:E1506" si="609">D1504-C1504</f>
        <v>126776.39521783643</v>
      </c>
    </row>
    <row r="1505" spans="1:5" x14ac:dyDescent="0.2">
      <c r="A1505" s="12" t="s">
        <v>21</v>
      </c>
      <c r="B1505" s="89">
        <v>0</v>
      </c>
      <c r="C1505" s="89">
        <v>0</v>
      </c>
      <c r="D1505" s="89">
        <v>0</v>
      </c>
      <c r="E1505" s="11">
        <f t="shared" si="609"/>
        <v>0</v>
      </c>
    </row>
    <row r="1506" spans="1:5" x14ac:dyDescent="0.2">
      <c r="A1506" s="21" t="s">
        <v>22</v>
      </c>
      <c r="B1506" s="90">
        <v>0</v>
      </c>
      <c r="C1506" s="90">
        <v>0</v>
      </c>
      <c r="D1506" s="90">
        <v>0</v>
      </c>
      <c r="E1506" s="26">
        <f t="shared" si="609"/>
        <v>0</v>
      </c>
    </row>
    <row r="1507" spans="1:5" ht="15" x14ac:dyDescent="0.25">
      <c r="A1507" s="13" t="s">
        <v>28</v>
      </c>
      <c r="B1507" s="99">
        <f>SUM(B1504:B1506)</f>
        <v>0</v>
      </c>
      <c r="C1507" s="99">
        <v>0</v>
      </c>
      <c r="D1507" s="99">
        <f t="shared" ref="D1507" si="610">SUM(D1504:D1506)</f>
        <v>126776.39521783643</v>
      </c>
      <c r="E1507" s="57">
        <f t="shared" ref="E1507" si="611">SUM(E1504:E1506)</f>
        <v>126776.39521783643</v>
      </c>
    </row>
    <row r="1508" spans="1:5" ht="15" x14ac:dyDescent="0.25">
      <c r="A1508" s="16" t="s">
        <v>7</v>
      </c>
      <c r="B1508" s="29">
        <f>+B1507+B1498+B1494+B1503</f>
        <v>2371125</v>
      </c>
      <c r="C1508" s="29">
        <v>3238771</v>
      </c>
      <c r="D1508" s="29">
        <f t="shared" ref="D1508" si="612">+D1507+D1498+D1494+D1503</f>
        <v>2614579.3498139866</v>
      </c>
      <c r="E1508" s="14">
        <f t="shared" ref="E1508" si="613">+E1507+E1498+E1494+E1503</f>
        <v>-624191.65018601343</v>
      </c>
    </row>
    <row r="1509" spans="1:5" ht="15" x14ac:dyDescent="0.25">
      <c r="A1509" s="9"/>
      <c r="B1509" s="111"/>
      <c r="C1509" s="111"/>
      <c r="D1509" s="111"/>
      <c r="E1509" s="76"/>
    </row>
    <row r="1510" spans="1:5" ht="15" x14ac:dyDescent="0.25">
      <c r="A1510" s="9" t="s">
        <v>66</v>
      </c>
      <c r="B1510" s="100"/>
      <c r="C1510" s="100"/>
      <c r="D1510" s="100"/>
      <c r="E1510" s="63"/>
    </row>
    <row r="1511" spans="1:5" x14ac:dyDescent="0.2">
      <c r="A1511" s="10" t="s">
        <v>25</v>
      </c>
      <c r="B1511" s="104">
        <v>412380</v>
      </c>
      <c r="C1511" s="104">
        <v>348248</v>
      </c>
      <c r="D1511" s="104">
        <v>276474.07051748701</v>
      </c>
      <c r="E1511" s="56">
        <f>D1511-C1511</f>
        <v>-71773.929482512991</v>
      </c>
    </row>
    <row r="1512" spans="1:5" x14ac:dyDescent="0.2">
      <c r="A1512" s="12" t="s">
        <v>26</v>
      </c>
      <c r="B1512" s="104">
        <v>0</v>
      </c>
      <c r="C1512" s="104">
        <v>0</v>
      </c>
      <c r="D1512" s="104">
        <v>7807.6516964535313</v>
      </c>
      <c r="E1512" s="11">
        <f t="shared" ref="E1512:E1522" si="614">D1512-C1512</f>
        <v>7807.6516964535313</v>
      </c>
    </row>
    <row r="1513" spans="1:5" x14ac:dyDescent="0.2">
      <c r="A1513" s="21" t="s">
        <v>27</v>
      </c>
      <c r="B1513" s="108">
        <v>136658</v>
      </c>
      <c r="C1513" s="108">
        <v>117718</v>
      </c>
      <c r="D1513" s="108">
        <v>156000.11032089673</v>
      </c>
      <c r="E1513" s="11">
        <f t="shared" si="614"/>
        <v>38282.110320896725</v>
      </c>
    </row>
    <row r="1514" spans="1:5" ht="15" x14ac:dyDescent="0.25">
      <c r="A1514" s="13" t="s">
        <v>6</v>
      </c>
      <c r="B1514" s="23">
        <f>SUM(B1511:B1513)</f>
        <v>549038</v>
      </c>
      <c r="C1514" s="23">
        <v>465966</v>
      </c>
      <c r="D1514" s="23">
        <f t="shared" ref="D1514" si="615">SUM(D1511:D1513)</f>
        <v>440281.83253483725</v>
      </c>
      <c r="E1514" s="85">
        <f t="shared" si="614"/>
        <v>-25684.167465162755</v>
      </c>
    </row>
    <row r="1515" spans="1:5" x14ac:dyDescent="0.2">
      <c r="A1515" s="12" t="s">
        <v>13</v>
      </c>
      <c r="B1515" s="104">
        <v>585</v>
      </c>
      <c r="C1515" s="104">
        <v>0</v>
      </c>
      <c r="D1515" s="104">
        <v>3111.8513862543978</v>
      </c>
      <c r="E1515" s="56">
        <f t="shared" si="614"/>
        <v>3111.8513862543978</v>
      </c>
    </row>
    <row r="1516" spans="1:5" x14ac:dyDescent="0.2">
      <c r="A1516" s="12" t="s">
        <v>14</v>
      </c>
      <c r="B1516" s="108">
        <v>1651</v>
      </c>
      <c r="C1516" s="108">
        <v>4905</v>
      </c>
      <c r="D1516" s="108">
        <v>67157.879614973761</v>
      </c>
      <c r="E1516" s="56">
        <f t="shared" si="614"/>
        <v>62252.879614973761</v>
      </c>
    </row>
    <row r="1517" spans="1:5" x14ac:dyDescent="0.2">
      <c r="A1517" s="12" t="s">
        <v>15</v>
      </c>
      <c r="B1517" s="104">
        <v>2237</v>
      </c>
      <c r="C1517" s="104">
        <v>4905</v>
      </c>
      <c r="D1517" s="104">
        <v>1451.4039162324298</v>
      </c>
      <c r="E1517" s="56">
        <f t="shared" si="614"/>
        <v>-3453.5960837675702</v>
      </c>
    </row>
    <row r="1518" spans="1:5" ht="15" x14ac:dyDescent="0.25">
      <c r="A1518" s="13" t="s">
        <v>11</v>
      </c>
      <c r="B1518" s="15">
        <f>SUM(B1515:B1517)</f>
        <v>4473</v>
      </c>
      <c r="C1518" s="15">
        <v>9810</v>
      </c>
      <c r="D1518" s="15">
        <f t="shared" ref="D1518" si="616">SUM(D1515:D1517)</f>
        <v>71721.134917460586</v>
      </c>
      <c r="E1518" s="78">
        <f t="shared" si="614"/>
        <v>61911.134917460586</v>
      </c>
    </row>
    <row r="1519" spans="1:5" x14ac:dyDescent="0.2">
      <c r="A1519" s="12" t="s">
        <v>16</v>
      </c>
      <c r="B1519" s="108">
        <v>0</v>
      </c>
      <c r="C1519" s="108">
        <v>0</v>
      </c>
      <c r="D1519" s="108">
        <v>6950.2899829537055</v>
      </c>
      <c r="E1519" s="26">
        <f t="shared" si="614"/>
        <v>6950.2899829537055</v>
      </c>
    </row>
    <row r="1520" spans="1:5" x14ac:dyDescent="0.2">
      <c r="A1520" s="12" t="s">
        <v>17</v>
      </c>
      <c r="B1520" s="104">
        <v>0</v>
      </c>
      <c r="C1520" s="104">
        <v>0</v>
      </c>
      <c r="D1520" s="104">
        <v>12937.17225700913</v>
      </c>
      <c r="E1520" s="11">
        <f t="shared" si="614"/>
        <v>12937.17225700913</v>
      </c>
    </row>
    <row r="1521" spans="1:5" x14ac:dyDescent="0.2">
      <c r="A1521" s="12" t="s">
        <v>18</v>
      </c>
      <c r="B1521" s="108">
        <v>0</v>
      </c>
      <c r="C1521" s="108">
        <v>0</v>
      </c>
      <c r="D1521" s="108">
        <v>0</v>
      </c>
      <c r="E1521" s="26">
        <f t="shared" si="614"/>
        <v>0</v>
      </c>
    </row>
    <row r="1522" spans="1:5" x14ac:dyDescent="0.2">
      <c r="A1522" s="12" t="s">
        <v>19</v>
      </c>
      <c r="B1522" s="104">
        <v>0</v>
      </c>
      <c r="C1522" s="104">
        <v>0</v>
      </c>
      <c r="D1522" s="104">
        <v>48858.529741440609</v>
      </c>
      <c r="E1522" s="11">
        <f t="shared" si="614"/>
        <v>48858.529741440609</v>
      </c>
    </row>
    <row r="1523" spans="1:5" ht="15" x14ac:dyDescent="0.25">
      <c r="A1523" s="13" t="s">
        <v>12</v>
      </c>
      <c r="B1523" s="15">
        <f>SUM(B1519:B1522)</f>
        <v>0</v>
      </c>
      <c r="C1523" s="15">
        <v>0</v>
      </c>
      <c r="D1523" s="15">
        <f t="shared" ref="D1523" si="617">SUM(D1519:D1522)</f>
        <v>68745.991981403437</v>
      </c>
      <c r="E1523" s="83">
        <f t="shared" ref="E1523" si="618">SUM(E1519:E1522)</f>
        <v>68745.991981403437</v>
      </c>
    </row>
    <row r="1524" spans="1:5" x14ac:dyDescent="0.2">
      <c r="A1524" s="12" t="s">
        <v>20</v>
      </c>
      <c r="B1524" s="98">
        <v>0</v>
      </c>
      <c r="C1524" s="98">
        <v>4905</v>
      </c>
      <c r="D1524" s="98">
        <v>29594.489976584944</v>
      </c>
      <c r="E1524" s="11">
        <f t="shared" ref="E1524:E1526" si="619">D1524-C1524</f>
        <v>24689.489976584944</v>
      </c>
    </row>
    <row r="1525" spans="1:5" x14ac:dyDescent="0.2">
      <c r="A1525" s="12" t="s">
        <v>21</v>
      </c>
      <c r="B1525" s="104">
        <v>0</v>
      </c>
      <c r="C1525" s="104">
        <v>0</v>
      </c>
      <c r="D1525" s="104">
        <v>0</v>
      </c>
      <c r="E1525" s="11">
        <f t="shared" si="619"/>
        <v>0</v>
      </c>
    </row>
    <row r="1526" spans="1:5" x14ac:dyDescent="0.2">
      <c r="A1526" s="21" t="s">
        <v>22</v>
      </c>
      <c r="B1526" s="108">
        <v>0</v>
      </c>
      <c r="C1526" s="108">
        <v>0</v>
      </c>
      <c r="D1526" s="108">
        <v>0</v>
      </c>
      <c r="E1526" s="11">
        <f t="shared" si="619"/>
        <v>0</v>
      </c>
    </row>
    <row r="1527" spans="1:5" ht="15" x14ac:dyDescent="0.25">
      <c r="A1527" s="13" t="s">
        <v>28</v>
      </c>
      <c r="B1527" s="15">
        <f>SUM(B1524:B1526)</f>
        <v>0</v>
      </c>
      <c r="C1527" s="15">
        <v>4905</v>
      </c>
      <c r="D1527" s="15">
        <f t="shared" ref="D1527" si="620">SUM(D1524:D1526)</f>
        <v>29594.489976584944</v>
      </c>
      <c r="E1527" s="84">
        <f t="shared" ref="E1527" si="621">SUM(E1524:E1526)</f>
        <v>24689.489976584944</v>
      </c>
    </row>
    <row r="1528" spans="1:5" ht="15" x14ac:dyDescent="0.25">
      <c r="A1528" s="16" t="s">
        <v>7</v>
      </c>
      <c r="B1528" s="29">
        <f>+B1527+B1518+B1514+B1523</f>
        <v>553511</v>
      </c>
      <c r="C1528" s="29">
        <v>480681</v>
      </c>
      <c r="D1528" s="29">
        <f t="shared" ref="D1528" si="622">+D1527+D1518+D1514+D1523</f>
        <v>610343.44941028627</v>
      </c>
      <c r="E1528" s="70">
        <f t="shared" ref="E1528" si="623">+E1527+E1518+E1514+E1523</f>
        <v>129662.44941028621</v>
      </c>
    </row>
    <row r="1529" spans="1:5" ht="15" x14ac:dyDescent="0.25">
      <c r="A1529" s="36"/>
      <c r="B1529" s="144"/>
      <c r="C1529" s="95"/>
      <c r="D1529" s="95"/>
      <c r="E1529" s="171"/>
    </row>
    <row r="1530" spans="1:5" ht="15" x14ac:dyDescent="0.25">
      <c r="A1530" s="19" t="s">
        <v>61</v>
      </c>
      <c r="B1530" s="127"/>
      <c r="C1530" s="87"/>
      <c r="D1530" s="87"/>
      <c r="E1530" s="88"/>
    </row>
    <row r="1531" spans="1:5" x14ac:dyDescent="0.2">
      <c r="A1531" s="21" t="s">
        <v>25</v>
      </c>
      <c r="B1531" s="89">
        <v>335919</v>
      </c>
      <c r="C1531" s="102">
        <v>275870</v>
      </c>
      <c r="D1531" s="102">
        <v>266904.84938729118</v>
      </c>
      <c r="E1531" s="11">
        <f>D1531-C1531</f>
        <v>-8965.1506127088214</v>
      </c>
    </row>
    <row r="1532" spans="1:5" x14ac:dyDescent="0.2">
      <c r="A1532" s="21" t="s">
        <v>26</v>
      </c>
      <c r="B1532" s="89">
        <v>0</v>
      </c>
      <c r="C1532" s="89">
        <v>25212</v>
      </c>
      <c r="D1532" s="89">
        <v>7537.4160629596945</v>
      </c>
      <c r="E1532" s="11">
        <f t="shared" ref="E1532:E1542" si="624">D1532-C1532</f>
        <v>-17674.583937040305</v>
      </c>
    </row>
    <row r="1533" spans="1:5" x14ac:dyDescent="0.2">
      <c r="A1533" s="21" t="s">
        <v>27</v>
      </c>
      <c r="B1533" s="90">
        <v>139672</v>
      </c>
      <c r="C1533" s="90">
        <v>115339</v>
      </c>
      <c r="D1533" s="90">
        <v>150600.69058796667</v>
      </c>
      <c r="E1533" s="11">
        <f t="shared" si="624"/>
        <v>35261.690587966674</v>
      </c>
    </row>
    <row r="1534" spans="1:5" ht="15" x14ac:dyDescent="0.25">
      <c r="A1534" s="22" t="s">
        <v>6</v>
      </c>
      <c r="B1534" s="103">
        <f>SUM(B1531:B1533)</f>
        <v>475591</v>
      </c>
      <c r="C1534" s="103">
        <v>416421</v>
      </c>
      <c r="D1534" s="103">
        <f t="shared" ref="D1534" si="625">SUM(D1531:D1533)</f>
        <v>425042.95603821753</v>
      </c>
      <c r="E1534" s="35">
        <f t="shared" si="624"/>
        <v>8621.9560382175259</v>
      </c>
    </row>
    <row r="1535" spans="1:5" x14ac:dyDescent="0.2">
      <c r="A1535" s="21" t="s">
        <v>13</v>
      </c>
      <c r="B1535" s="89">
        <v>1037</v>
      </c>
      <c r="C1535" s="89">
        <v>3429</v>
      </c>
      <c r="D1535" s="89">
        <v>3004.145104852897</v>
      </c>
      <c r="E1535" s="11">
        <f t="shared" si="624"/>
        <v>-424.85489514710298</v>
      </c>
    </row>
    <row r="1536" spans="1:5" x14ac:dyDescent="0.2">
      <c r="A1536" s="21" t="s">
        <v>14</v>
      </c>
      <c r="B1536" s="102">
        <v>36696</v>
      </c>
      <c r="C1536" s="102">
        <v>33604</v>
      </c>
      <c r="D1536" s="102">
        <v>64833.435230486321</v>
      </c>
      <c r="E1536" s="38">
        <f t="shared" si="624"/>
        <v>31229.435230486321</v>
      </c>
    </row>
    <row r="1537" spans="1:5" x14ac:dyDescent="0.2">
      <c r="A1537" s="21" t="s">
        <v>15</v>
      </c>
      <c r="B1537" s="89">
        <v>318</v>
      </c>
      <c r="C1537" s="89">
        <v>7494</v>
      </c>
      <c r="D1537" s="89">
        <v>1401.1684456956657</v>
      </c>
      <c r="E1537" s="38">
        <f t="shared" si="624"/>
        <v>-6092.8315543043345</v>
      </c>
    </row>
    <row r="1538" spans="1:5" ht="15" x14ac:dyDescent="0.25">
      <c r="A1538" s="22" t="s">
        <v>11</v>
      </c>
      <c r="B1538" s="103">
        <f>SUM(B1535:B1537)</f>
        <v>38051</v>
      </c>
      <c r="C1538" s="103">
        <v>44527</v>
      </c>
      <c r="D1538" s="103">
        <f t="shared" ref="D1538" si="626">SUM(D1535:D1537)</f>
        <v>69238.748781034883</v>
      </c>
      <c r="E1538" s="35">
        <f t="shared" si="624"/>
        <v>24711.748781034883</v>
      </c>
    </row>
    <row r="1539" spans="1:5" x14ac:dyDescent="0.2">
      <c r="A1539" s="21" t="s">
        <v>16</v>
      </c>
      <c r="B1539" s="89">
        <v>5549</v>
      </c>
      <c r="C1539" s="89">
        <v>11904</v>
      </c>
      <c r="D1539" s="89">
        <v>6709.7290448469885</v>
      </c>
      <c r="E1539" s="38">
        <f t="shared" si="624"/>
        <v>-5194.2709551530115</v>
      </c>
    </row>
    <row r="1540" spans="1:5" x14ac:dyDescent="0.2">
      <c r="A1540" s="21" t="s">
        <v>17</v>
      </c>
      <c r="B1540" s="98">
        <v>0</v>
      </c>
      <c r="C1540" s="98">
        <v>10062</v>
      </c>
      <c r="D1540" s="98">
        <v>12489.395502049661</v>
      </c>
      <c r="E1540" s="38">
        <f t="shared" si="624"/>
        <v>2427.3955020496614</v>
      </c>
    </row>
    <row r="1541" spans="1:5" x14ac:dyDescent="0.2">
      <c r="A1541" s="21" t="s">
        <v>18</v>
      </c>
      <c r="B1541" s="98">
        <v>0</v>
      </c>
      <c r="C1541" s="98">
        <v>0</v>
      </c>
      <c r="D1541" s="98">
        <v>0</v>
      </c>
      <c r="E1541" s="38">
        <f t="shared" si="624"/>
        <v>0</v>
      </c>
    </row>
    <row r="1542" spans="1:5" x14ac:dyDescent="0.2">
      <c r="A1542" s="21" t="s">
        <v>19</v>
      </c>
      <c r="B1542" s="98">
        <v>14924</v>
      </c>
      <c r="C1542" s="98">
        <v>0</v>
      </c>
      <c r="D1542" s="98">
        <v>47167.45587575408</v>
      </c>
      <c r="E1542" s="38">
        <f t="shared" si="624"/>
        <v>47167.45587575408</v>
      </c>
    </row>
    <row r="1543" spans="1:5" ht="15" x14ac:dyDescent="0.25">
      <c r="A1543" s="22" t="s">
        <v>12</v>
      </c>
      <c r="B1543" s="103">
        <f>SUM(B1539:B1542)</f>
        <v>20473</v>
      </c>
      <c r="C1543" s="103">
        <v>21966</v>
      </c>
      <c r="D1543" s="103">
        <f t="shared" ref="D1543" si="627">SUM(D1539:D1542)</f>
        <v>66366.580422650732</v>
      </c>
      <c r="E1543" s="35">
        <f t="shared" ref="E1543" si="628">SUM(E1539:E1542)</f>
        <v>44400.580422650732</v>
      </c>
    </row>
    <row r="1544" spans="1:5" x14ac:dyDescent="0.2">
      <c r="A1544" s="21" t="s">
        <v>20</v>
      </c>
      <c r="B1544" s="98">
        <v>239</v>
      </c>
      <c r="C1544" s="98">
        <v>7185</v>
      </c>
      <c r="D1544" s="98">
        <v>28570.176129390384</v>
      </c>
      <c r="E1544" s="38">
        <f t="shared" ref="E1544:E1546" si="629">D1544-C1544</f>
        <v>21385.176129390384</v>
      </c>
    </row>
    <row r="1545" spans="1:5" x14ac:dyDescent="0.2">
      <c r="A1545" s="21" t="s">
        <v>21</v>
      </c>
      <c r="B1545" s="98">
        <v>0</v>
      </c>
      <c r="C1545" s="98">
        <v>0</v>
      </c>
      <c r="D1545" s="98">
        <v>0</v>
      </c>
      <c r="E1545" s="38">
        <f t="shared" si="629"/>
        <v>0</v>
      </c>
    </row>
    <row r="1546" spans="1:5" x14ac:dyDescent="0.2">
      <c r="A1546" s="21" t="s">
        <v>22</v>
      </c>
      <c r="B1546" s="98">
        <v>0</v>
      </c>
      <c r="C1546" s="98">
        <v>0</v>
      </c>
      <c r="D1546" s="98">
        <v>0</v>
      </c>
      <c r="E1546" s="38">
        <f t="shared" si="629"/>
        <v>0</v>
      </c>
    </row>
    <row r="1547" spans="1:5" ht="15" x14ac:dyDescent="0.25">
      <c r="A1547" s="22" t="s">
        <v>28</v>
      </c>
      <c r="B1547" s="103">
        <f>SUM(B1544:B1546)</f>
        <v>239</v>
      </c>
      <c r="C1547" s="103">
        <v>7185</v>
      </c>
      <c r="D1547" s="103">
        <f t="shared" ref="D1547" si="630">SUM(D1544:D1546)</f>
        <v>28570.176129390384</v>
      </c>
      <c r="E1547" s="35">
        <f t="shared" ref="E1547" si="631">SUM(E1544:E1546)</f>
        <v>21385.176129390384</v>
      </c>
    </row>
    <row r="1548" spans="1:5" ht="15" x14ac:dyDescent="0.25">
      <c r="A1548" s="24" t="s">
        <v>7</v>
      </c>
      <c r="B1548" s="29">
        <f>+B1547+B1538+B1534+B1543</f>
        <v>534354</v>
      </c>
      <c r="C1548" s="29">
        <v>490099</v>
      </c>
      <c r="D1548" s="29">
        <f t="shared" ref="D1548" si="632">+D1547+D1538+D1534+D1543</f>
        <v>589218.46137129352</v>
      </c>
      <c r="E1548" s="39">
        <f t="shared" ref="E1548" si="633">+E1547+E1538+E1534+E1543</f>
        <v>99119.461371293524</v>
      </c>
    </row>
    <row r="1549" spans="1:5" ht="15" x14ac:dyDescent="0.25">
      <c r="A1549" s="34"/>
      <c r="B1549" s="33"/>
      <c r="C1549" s="33"/>
      <c r="D1549" s="33"/>
      <c r="E1549" s="60"/>
    </row>
    <row r="1550" spans="1:5" ht="15" x14ac:dyDescent="0.25">
      <c r="A1550" s="19" t="s">
        <v>68</v>
      </c>
      <c r="B1550" s="101"/>
      <c r="C1550" s="101"/>
      <c r="D1550" s="101"/>
      <c r="E1550" s="59"/>
    </row>
    <row r="1551" spans="1:5" x14ac:dyDescent="0.2">
      <c r="A1551" s="10" t="s">
        <v>25</v>
      </c>
      <c r="B1551" s="104">
        <v>0</v>
      </c>
      <c r="C1551" s="104">
        <v>0</v>
      </c>
      <c r="D1551" s="104">
        <v>7925.6205870286103</v>
      </c>
      <c r="E1551" s="11">
        <f>D1551-C1551</f>
        <v>7925.6205870286103</v>
      </c>
    </row>
    <row r="1552" spans="1:5" x14ac:dyDescent="0.2">
      <c r="A1552" s="12" t="s">
        <v>26</v>
      </c>
      <c r="B1552" s="104">
        <v>0</v>
      </c>
      <c r="C1552" s="104">
        <v>0</v>
      </c>
      <c r="D1552" s="104">
        <v>223.82021180480652</v>
      </c>
      <c r="E1552" s="11">
        <f t="shared" ref="E1552:E1562" si="634">D1552-C1552</f>
        <v>223.82021180480652</v>
      </c>
    </row>
    <row r="1553" spans="1:5" x14ac:dyDescent="0.2">
      <c r="A1553" s="21" t="s">
        <v>27</v>
      </c>
      <c r="B1553" s="108">
        <v>0</v>
      </c>
      <c r="C1553" s="108">
        <v>0</v>
      </c>
      <c r="D1553" s="108">
        <v>4472.0204090887109</v>
      </c>
      <c r="E1553" s="11">
        <f t="shared" si="634"/>
        <v>4472.0204090887109</v>
      </c>
    </row>
    <row r="1554" spans="1:5" ht="15" x14ac:dyDescent="0.25">
      <c r="A1554" s="13" t="s">
        <v>6</v>
      </c>
      <c r="B1554" s="23">
        <f>SUM(B1551:B1553)</f>
        <v>0</v>
      </c>
      <c r="C1554" s="23">
        <v>0</v>
      </c>
      <c r="D1554" s="23">
        <f t="shared" ref="D1554" si="635">SUM(D1551:D1553)</f>
        <v>12621.461207922128</v>
      </c>
      <c r="E1554" s="67">
        <f t="shared" si="634"/>
        <v>12621.461207922128</v>
      </c>
    </row>
    <row r="1555" spans="1:5" x14ac:dyDescent="0.2">
      <c r="A1555" s="12" t="s">
        <v>13</v>
      </c>
      <c r="B1555" s="104">
        <v>0</v>
      </c>
      <c r="C1555" s="104">
        <v>0</v>
      </c>
      <c r="D1555" s="104">
        <v>89.206750435974115</v>
      </c>
      <c r="E1555" s="11">
        <f t="shared" si="634"/>
        <v>89.206750435974115</v>
      </c>
    </row>
    <row r="1556" spans="1:5" x14ac:dyDescent="0.2">
      <c r="A1556" s="12" t="s">
        <v>14</v>
      </c>
      <c r="B1556" s="108">
        <v>13946</v>
      </c>
      <c r="C1556" s="108">
        <v>15556</v>
      </c>
      <c r="D1556" s="108">
        <v>1925.1999735865249</v>
      </c>
      <c r="E1556" s="11">
        <f t="shared" si="634"/>
        <v>-13630.800026413475</v>
      </c>
    </row>
    <row r="1557" spans="1:5" x14ac:dyDescent="0.2">
      <c r="A1557" s="12" t="s">
        <v>15</v>
      </c>
      <c r="B1557" s="104">
        <v>1921</v>
      </c>
      <c r="C1557" s="104">
        <v>2489</v>
      </c>
      <c r="D1557" s="104">
        <v>41.607072724955991</v>
      </c>
      <c r="E1557" s="11">
        <f t="shared" si="634"/>
        <v>-2447.3929272750438</v>
      </c>
    </row>
    <row r="1558" spans="1:5" ht="15" x14ac:dyDescent="0.25">
      <c r="A1558" s="13" t="s">
        <v>11</v>
      </c>
      <c r="B1558" s="15">
        <f>SUM(B1555:B1557)</f>
        <v>15867</v>
      </c>
      <c r="C1558" s="15">
        <v>18045</v>
      </c>
      <c r="D1558" s="15">
        <f t="shared" ref="D1558" si="636">SUM(D1555:D1557)</f>
        <v>2056.0137967474552</v>
      </c>
      <c r="E1558" s="83">
        <f t="shared" si="634"/>
        <v>-15988.986203252545</v>
      </c>
    </row>
    <row r="1559" spans="1:5" x14ac:dyDescent="0.2">
      <c r="A1559" s="12" t="s">
        <v>16</v>
      </c>
      <c r="B1559" s="108">
        <v>0</v>
      </c>
      <c r="C1559" s="108">
        <v>1244</v>
      </c>
      <c r="D1559" s="108">
        <v>199.2424145657177</v>
      </c>
      <c r="E1559" s="26">
        <f t="shared" si="634"/>
        <v>-1044.7575854342822</v>
      </c>
    </row>
    <row r="1560" spans="1:5" x14ac:dyDescent="0.2">
      <c r="A1560" s="12" t="s">
        <v>17</v>
      </c>
      <c r="B1560" s="104">
        <v>0</v>
      </c>
      <c r="C1560" s="104">
        <v>0</v>
      </c>
      <c r="D1560" s="104">
        <v>370.86703496703348</v>
      </c>
      <c r="E1560" s="11">
        <f t="shared" si="634"/>
        <v>370.86703496703348</v>
      </c>
    </row>
    <row r="1561" spans="1:5" x14ac:dyDescent="0.2">
      <c r="A1561" s="12" t="s">
        <v>18</v>
      </c>
      <c r="B1561" s="108">
        <v>0</v>
      </c>
      <c r="C1561" s="108">
        <v>0</v>
      </c>
      <c r="D1561" s="108">
        <v>0</v>
      </c>
      <c r="E1561" s="26">
        <f t="shared" si="634"/>
        <v>0</v>
      </c>
    </row>
    <row r="1562" spans="1:5" x14ac:dyDescent="0.2">
      <c r="A1562" s="12" t="s">
        <v>19</v>
      </c>
      <c r="B1562" s="104">
        <v>0</v>
      </c>
      <c r="C1562" s="104">
        <v>0</v>
      </c>
      <c r="D1562" s="104">
        <v>1400.6165874648225</v>
      </c>
      <c r="E1562" s="11">
        <f t="shared" si="634"/>
        <v>1400.6165874648225</v>
      </c>
    </row>
    <row r="1563" spans="1:5" ht="15" x14ac:dyDescent="0.25">
      <c r="A1563" s="13" t="s">
        <v>12</v>
      </c>
      <c r="B1563" s="15">
        <f>SUM(B1559:B1562)</f>
        <v>0</v>
      </c>
      <c r="C1563" s="15">
        <v>1244</v>
      </c>
      <c r="D1563" s="15">
        <f t="shared" ref="D1563" si="637">SUM(D1559:D1562)</f>
        <v>1970.7260369975736</v>
      </c>
      <c r="E1563" s="83">
        <f t="shared" ref="E1563" si="638">SUM(E1559:E1562)</f>
        <v>726.72603699757383</v>
      </c>
    </row>
    <row r="1564" spans="1:5" x14ac:dyDescent="0.2">
      <c r="A1564" s="12" t="s">
        <v>20</v>
      </c>
      <c r="B1564" s="98">
        <v>0</v>
      </c>
      <c r="C1564" s="98">
        <v>11203</v>
      </c>
      <c r="D1564" s="98">
        <v>848.37865114080512</v>
      </c>
      <c r="E1564" s="56">
        <f t="shared" ref="E1564:E1566" si="639">D1564-C1564</f>
        <v>-10354.621348859195</v>
      </c>
    </row>
    <row r="1565" spans="1:5" x14ac:dyDescent="0.2">
      <c r="A1565" s="12" t="s">
        <v>21</v>
      </c>
      <c r="B1565" s="104">
        <v>0</v>
      </c>
      <c r="C1565" s="104">
        <v>0</v>
      </c>
      <c r="D1565" s="104">
        <v>0</v>
      </c>
      <c r="E1565" s="11">
        <f t="shared" si="639"/>
        <v>0</v>
      </c>
    </row>
    <row r="1566" spans="1:5" x14ac:dyDescent="0.2">
      <c r="A1566" s="21" t="s">
        <v>22</v>
      </c>
      <c r="B1566" s="108">
        <v>0</v>
      </c>
      <c r="C1566" s="108">
        <v>0</v>
      </c>
      <c r="D1566" s="108">
        <v>0</v>
      </c>
      <c r="E1566" s="11">
        <f t="shared" si="639"/>
        <v>0</v>
      </c>
    </row>
    <row r="1567" spans="1:5" ht="15" x14ac:dyDescent="0.25">
      <c r="A1567" s="13" t="s">
        <v>28</v>
      </c>
      <c r="B1567" s="15">
        <f>SUM(B1564:B1566)</f>
        <v>0</v>
      </c>
      <c r="C1567" s="15">
        <v>11203</v>
      </c>
      <c r="D1567" s="15">
        <f t="shared" ref="D1567" si="640">SUM(D1564:D1566)</f>
        <v>848.37865114080512</v>
      </c>
      <c r="E1567" s="86">
        <f t="shared" ref="E1567" si="641">SUM(E1564:E1566)</f>
        <v>-10354.621348859195</v>
      </c>
    </row>
    <row r="1568" spans="1:5" ht="15" x14ac:dyDescent="0.25">
      <c r="A1568" s="16" t="s">
        <v>7</v>
      </c>
      <c r="B1568" s="29">
        <f>+B1567+B1558+B1554+B1563</f>
        <v>15867</v>
      </c>
      <c r="C1568" s="29">
        <v>30492</v>
      </c>
      <c r="D1568" s="29">
        <f t="shared" ref="D1568" si="642">+D1567+D1558+D1554+D1563</f>
        <v>17496.579692807962</v>
      </c>
      <c r="E1568" s="39">
        <f t="shared" ref="E1568" si="643">+E1567+E1558+E1554+E1563</f>
        <v>-12995.420307192036</v>
      </c>
    </row>
    <row r="1569" spans="1:5" ht="15" x14ac:dyDescent="0.25">
      <c r="A1569" s="36" t="s">
        <v>5</v>
      </c>
      <c r="B1569" s="144" t="s">
        <v>1</v>
      </c>
      <c r="C1569" s="95" t="s">
        <v>2</v>
      </c>
      <c r="D1569" s="95" t="s">
        <v>2</v>
      </c>
      <c r="E1569" s="186" t="str">
        <f>+$E$4</f>
        <v>2025-26+/-</v>
      </c>
    </row>
    <row r="1570" spans="1:5" ht="15" x14ac:dyDescent="0.25">
      <c r="A1570" s="37"/>
      <c r="B1570" s="95" t="str">
        <f>$B$5</f>
        <v>2024-25</v>
      </c>
      <c r="C1570" s="95" t="str">
        <f>+$C$5</f>
        <v>2024-25</v>
      </c>
      <c r="D1570" s="95" t="str">
        <f>+$D$5</f>
        <v>2025-26</v>
      </c>
      <c r="E1570" s="185" t="str">
        <f>+$E$5</f>
        <v>2024-25</v>
      </c>
    </row>
    <row r="1571" spans="1:5" ht="15" x14ac:dyDescent="0.25">
      <c r="A1571" s="32" t="s">
        <v>58</v>
      </c>
      <c r="B1571" s="101"/>
      <c r="C1571" s="101"/>
      <c r="D1571" s="101"/>
      <c r="E1571" s="72"/>
    </row>
    <row r="1572" spans="1:5" ht="15" x14ac:dyDescent="0.25">
      <c r="A1572" s="37"/>
      <c r="B1572" s="111"/>
      <c r="C1572" s="111"/>
      <c r="D1572" s="111"/>
      <c r="E1572" s="76"/>
    </row>
    <row r="1573" spans="1:5" ht="15" x14ac:dyDescent="0.25">
      <c r="A1573" s="19" t="s">
        <v>62</v>
      </c>
      <c r="B1573" s="100"/>
      <c r="C1573" s="101"/>
      <c r="D1573" s="101"/>
      <c r="E1573" s="63"/>
    </row>
    <row r="1574" spans="1:5" x14ac:dyDescent="0.2">
      <c r="A1574" s="12" t="s">
        <v>25</v>
      </c>
      <c r="B1574" s="89">
        <v>0</v>
      </c>
      <c r="C1574" s="102">
        <v>0</v>
      </c>
      <c r="D1574" s="102">
        <v>181423.17086415493</v>
      </c>
      <c r="E1574" s="77">
        <f>D1574-C1574</f>
        <v>181423.17086415493</v>
      </c>
    </row>
    <row r="1575" spans="1:5" x14ac:dyDescent="0.2">
      <c r="A1575" s="12" t="s">
        <v>26</v>
      </c>
      <c r="B1575" s="89">
        <v>0</v>
      </c>
      <c r="C1575" s="89">
        <v>0</v>
      </c>
      <c r="D1575" s="89">
        <v>5123.4060580155019</v>
      </c>
      <c r="E1575" s="11">
        <f t="shared" ref="E1575:E1585" si="644">D1575-C1575</f>
        <v>5123.4060580155019</v>
      </c>
    </row>
    <row r="1576" spans="1:5" x14ac:dyDescent="0.2">
      <c r="A1576" s="21" t="s">
        <v>27</v>
      </c>
      <c r="B1576" s="90">
        <v>0</v>
      </c>
      <c r="C1576" s="90">
        <v>0</v>
      </c>
      <c r="D1576" s="90">
        <v>102367.77219867698</v>
      </c>
      <c r="E1576" s="26">
        <f t="shared" si="644"/>
        <v>102367.77219867698</v>
      </c>
    </row>
    <row r="1577" spans="1:5" ht="15" x14ac:dyDescent="0.25">
      <c r="A1577" s="13" t="s">
        <v>6</v>
      </c>
      <c r="B1577" s="103">
        <f>SUM(B1574:B1576)</f>
        <v>0</v>
      </c>
      <c r="C1577" s="103">
        <v>0</v>
      </c>
      <c r="D1577" s="103">
        <f t="shared" ref="D1577" si="645">SUM(D1574:D1576)</f>
        <v>288914.34912084742</v>
      </c>
      <c r="E1577" s="64">
        <f t="shared" si="644"/>
        <v>288914.34912084742</v>
      </c>
    </row>
    <row r="1578" spans="1:5" x14ac:dyDescent="0.2">
      <c r="A1578" s="12" t="s">
        <v>13</v>
      </c>
      <c r="B1578" s="89">
        <v>0</v>
      </c>
      <c r="C1578" s="89">
        <v>0</v>
      </c>
      <c r="D1578" s="89">
        <v>2042.0068496679526</v>
      </c>
      <c r="E1578" s="56">
        <f t="shared" si="644"/>
        <v>2042.0068496679526</v>
      </c>
    </row>
    <row r="1579" spans="1:5" x14ac:dyDescent="0.2">
      <c r="A1579" s="12" t="s">
        <v>14</v>
      </c>
      <c r="B1579" s="102">
        <v>0</v>
      </c>
      <c r="C1579" s="102">
        <v>0</v>
      </c>
      <c r="D1579" s="102">
        <v>44069.215769335926</v>
      </c>
      <c r="E1579" s="61">
        <f t="shared" si="644"/>
        <v>44069.215769335926</v>
      </c>
    </row>
    <row r="1580" spans="1:5" x14ac:dyDescent="0.2">
      <c r="A1580" s="12" t="s">
        <v>15</v>
      </c>
      <c r="B1580" s="89">
        <v>0</v>
      </c>
      <c r="C1580" s="89">
        <v>0</v>
      </c>
      <c r="D1580" s="89">
        <v>952.41589996008247</v>
      </c>
      <c r="E1580" s="56">
        <f t="shared" si="644"/>
        <v>952.41589996008247</v>
      </c>
    </row>
    <row r="1581" spans="1:5" ht="15" x14ac:dyDescent="0.25">
      <c r="A1581" s="13" t="s">
        <v>11</v>
      </c>
      <c r="B1581" s="15">
        <f>SUM(B1578:B1580)</f>
        <v>0</v>
      </c>
      <c r="C1581" s="15">
        <v>0</v>
      </c>
      <c r="D1581" s="15">
        <f t="shared" ref="D1581" si="646">SUM(D1578:D1580)</f>
        <v>47063.638518963962</v>
      </c>
      <c r="E1581" s="57">
        <f t="shared" si="644"/>
        <v>47063.638518963962</v>
      </c>
    </row>
    <row r="1582" spans="1:5" x14ac:dyDescent="0.2">
      <c r="A1582" s="12" t="s">
        <v>16</v>
      </c>
      <c r="B1582" s="102">
        <v>0</v>
      </c>
      <c r="C1582" s="102">
        <v>0</v>
      </c>
      <c r="D1582" s="102">
        <v>4560.8025547302805</v>
      </c>
      <c r="E1582" s="61">
        <f t="shared" si="644"/>
        <v>4560.8025547302805</v>
      </c>
    </row>
    <row r="1583" spans="1:5" x14ac:dyDescent="0.2">
      <c r="A1583" s="12" t="s">
        <v>17</v>
      </c>
      <c r="B1583" s="89">
        <v>0</v>
      </c>
      <c r="C1583" s="89">
        <v>0</v>
      </c>
      <c r="D1583" s="89">
        <v>8489.4138842359098</v>
      </c>
      <c r="E1583" s="11">
        <f t="shared" si="644"/>
        <v>8489.4138842359098</v>
      </c>
    </row>
    <row r="1584" spans="1:5" x14ac:dyDescent="0.2">
      <c r="A1584" s="12" t="s">
        <v>18</v>
      </c>
      <c r="B1584" s="102">
        <v>0</v>
      </c>
      <c r="C1584" s="102">
        <v>0</v>
      </c>
      <c r="D1584" s="102">
        <v>0</v>
      </c>
      <c r="E1584" s="26">
        <f t="shared" si="644"/>
        <v>0</v>
      </c>
    </row>
    <row r="1585" spans="1:5" x14ac:dyDescent="0.2">
      <c r="A1585" s="12" t="s">
        <v>19</v>
      </c>
      <c r="B1585" s="89">
        <v>363219</v>
      </c>
      <c r="C1585" s="89">
        <v>334939</v>
      </c>
      <c r="D1585" s="89">
        <v>32061.123753347139</v>
      </c>
      <c r="E1585" s="11">
        <f t="shared" si="644"/>
        <v>-302877.87624665286</v>
      </c>
    </row>
    <row r="1586" spans="1:5" ht="15" x14ac:dyDescent="0.25">
      <c r="A1586" s="13" t="s">
        <v>12</v>
      </c>
      <c r="B1586" s="15">
        <f>SUM(B1582:B1585)</f>
        <v>363219</v>
      </c>
      <c r="C1586" s="15">
        <v>334939</v>
      </c>
      <c r="D1586" s="15">
        <f t="shared" ref="D1586" si="647">SUM(D1582:D1585)</f>
        <v>45111.340192313328</v>
      </c>
      <c r="E1586" s="57">
        <f t="shared" ref="E1586" si="648">SUM(E1582:E1585)</f>
        <v>-289827.65980768669</v>
      </c>
    </row>
    <row r="1587" spans="1:5" x14ac:dyDescent="0.2">
      <c r="A1587" s="12" t="s">
        <v>20</v>
      </c>
      <c r="B1587" s="102">
        <v>0</v>
      </c>
      <c r="C1587" s="102">
        <v>0</v>
      </c>
      <c r="D1587" s="102">
        <v>19419.999139918957</v>
      </c>
      <c r="E1587" s="26">
        <f t="shared" ref="E1587:E1589" si="649">D1587-C1587</f>
        <v>19419.999139918957</v>
      </c>
    </row>
    <row r="1588" spans="1:5" x14ac:dyDescent="0.2">
      <c r="A1588" s="12" t="s">
        <v>21</v>
      </c>
      <c r="B1588" s="89">
        <v>0</v>
      </c>
      <c r="C1588" s="89">
        <v>0</v>
      </c>
      <c r="D1588" s="89">
        <v>0</v>
      </c>
      <c r="E1588" s="11">
        <f t="shared" si="649"/>
        <v>0</v>
      </c>
    </row>
    <row r="1589" spans="1:5" x14ac:dyDescent="0.2">
      <c r="A1589" s="21" t="s">
        <v>22</v>
      </c>
      <c r="B1589" s="102">
        <v>0</v>
      </c>
      <c r="C1589" s="102">
        <v>0</v>
      </c>
      <c r="D1589" s="102">
        <v>0</v>
      </c>
      <c r="E1589" s="26">
        <f t="shared" si="649"/>
        <v>0</v>
      </c>
    </row>
    <row r="1590" spans="1:5" ht="15" x14ac:dyDescent="0.25">
      <c r="A1590" s="13" t="s">
        <v>28</v>
      </c>
      <c r="B1590" s="15">
        <f>SUM(B1587:B1589)</f>
        <v>0</v>
      </c>
      <c r="C1590" s="15">
        <v>0</v>
      </c>
      <c r="D1590" s="15">
        <f t="shared" ref="D1590" si="650">SUM(D1587:D1589)</f>
        <v>19419.999139918957</v>
      </c>
      <c r="E1590" s="14">
        <f t="shared" ref="E1590" si="651">SUM(E1587:E1589)</f>
        <v>19419.999139918957</v>
      </c>
    </row>
    <row r="1591" spans="1:5" ht="15" x14ac:dyDescent="0.25">
      <c r="A1591" s="16" t="s">
        <v>7</v>
      </c>
      <c r="B1591" s="29">
        <f>+B1590+B1581+B1577+B1586</f>
        <v>363219</v>
      </c>
      <c r="C1591" s="29">
        <v>334939</v>
      </c>
      <c r="D1591" s="29">
        <f t="shared" ref="D1591" si="652">+D1590+D1581+D1577+D1586</f>
        <v>400509.32697204361</v>
      </c>
      <c r="E1591" s="57">
        <f t="shared" ref="E1591" si="653">+E1590+E1581+E1577+E1586</f>
        <v>65570.326972043607</v>
      </c>
    </row>
    <row r="1592" spans="1:5" ht="15" x14ac:dyDescent="0.25">
      <c r="A1592" s="36" t="s">
        <v>5</v>
      </c>
      <c r="B1592" s="33"/>
      <c r="C1592" s="33"/>
      <c r="D1592" s="33"/>
      <c r="E1592" s="60"/>
    </row>
    <row r="1593" spans="1:5" ht="15" x14ac:dyDescent="0.25">
      <c r="A1593" s="19" t="s">
        <v>78</v>
      </c>
      <c r="B1593" s="101"/>
      <c r="C1593" s="101"/>
      <c r="D1593" s="101"/>
      <c r="E1593" s="59"/>
    </row>
    <row r="1594" spans="1:5" x14ac:dyDescent="0.2">
      <c r="A1594" s="12" t="s">
        <v>25</v>
      </c>
      <c r="B1594" s="102">
        <v>0</v>
      </c>
      <c r="C1594" s="102">
        <v>0</v>
      </c>
      <c r="D1594" s="102">
        <v>482617.31722113112</v>
      </c>
      <c r="E1594" s="26">
        <f>D1594-C1594</f>
        <v>482617.31722113112</v>
      </c>
    </row>
    <row r="1595" spans="1:5" x14ac:dyDescent="0.2">
      <c r="A1595" s="12" t="s">
        <v>26</v>
      </c>
      <c r="B1595" s="89">
        <v>0</v>
      </c>
      <c r="C1595" s="89">
        <v>0</v>
      </c>
      <c r="D1595" s="89">
        <v>13629.154837148038</v>
      </c>
      <c r="E1595" s="11">
        <f t="shared" ref="E1595:E1605" si="654">D1595-C1595</f>
        <v>13629.154837148038</v>
      </c>
    </row>
    <row r="1596" spans="1:5" x14ac:dyDescent="0.2">
      <c r="A1596" s="21" t="s">
        <v>27</v>
      </c>
      <c r="B1596" s="90">
        <v>0</v>
      </c>
      <c r="C1596" s="90">
        <v>0</v>
      </c>
      <c r="D1596" s="90">
        <v>272316.1509806384</v>
      </c>
      <c r="E1596" s="26">
        <f t="shared" si="654"/>
        <v>272316.1509806384</v>
      </c>
    </row>
    <row r="1597" spans="1:5" ht="15" x14ac:dyDescent="0.25">
      <c r="A1597" s="13" t="s">
        <v>6</v>
      </c>
      <c r="B1597" s="103">
        <f>SUM(B1594:B1596)</f>
        <v>0</v>
      </c>
      <c r="C1597" s="103">
        <v>0</v>
      </c>
      <c r="D1597" s="103">
        <f t="shared" ref="D1597" si="655">SUM(D1594:D1596)</f>
        <v>768562.62303891755</v>
      </c>
      <c r="E1597" s="27">
        <f t="shared" si="654"/>
        <v>768562.62303891755</v>
      </c>
    </row>
    <row r="1598" spans="1:5" x14ac:dyDescent="0.2">
      <c r="A1598" s="12" t="s">
        <v>13</v>
      </c>
      <c r="B1598" s="89">
        <v>0</v>
      </c>
      <c r="C1598" s="89">
        <v>0</v>
      </c>
      <c r="D1598" s="89">
        <v>5432.0948247114702</v>
      </c>
      <c r="E1598" s="11">
        <f t="shared" si="654"/>
        <v>5432.0948247114702</v>
      </c>
    </row>
    <row r="1599" spans="1:5" x14ac:dyDescent="0.2">
      <c r="A1599" s="12" t="s">
        <v>14</v>
      </c>
      <c r="B1599" s="102">
        <v>0</v>
      </c>
      <c r="C1599" s="102">
        <v>0</v>
      </c>
      <c r="D1599" s="102">
        <v>117231.80994648932</v>
      </c>
      <c r="E1599" s="26">
        <f t="shared" si="654"/>
        <v>117231.80994648932</v>
      </c>
    </row>
    <row r="1600" spans="1:5" x14ac:dyDescent="0.2">
      <c r="A1600" s="12" t="s">
        <v>15</v>
      </c>
      <c r="B1600" s="89">
        <v>0</v>
      </c>
      <c r="C1600" s="89">
        <v>0</v>
      </c>
      <c r="D1600" s="89">
        <v>2533.5926184514778</v>
      </c>
      <c r="E1600" s="11">
        <f t="shared" si="654"/>
        <v>2533.5926184514778</v>
      </c>
    </row>
    <row r="1601" spans="1:5" ht="15" x14ac:dyDescent="0.25">
      <c r="A1601" s="13" t="s">
        <v>11</v>
      </c>
      <c r="B1601" s="15">
        <f>SUM(B1598:B1600)</f>
        <v>0</v>
      </c>
      <c r="C1601" s="15">
        <v>0</v>
      </c>
      <c r="D1601" s="15">
        <f t="shared" ref="D1601" si="656">SUM(D1598:D1600)</f>
        <v>125197.49738965227</v>
      </c>
      <c r="E1601" s="14">
        <f t="shared" si="654"/>
        <v>125197.49738965227</v>
      </c>
    </row>
    <row r="1602" spans="1:5" x14ac:dyDescent="0.2">
      <c r="A1602" s="12" t="s">
        <v>16</v>
      </c>
      <c r="B1602" s="102">
        <v>0</v>
      </c>
      <c r="C1602" s="102">
        <v>0</v>
      </c>
      <c r="D1602" s="102">
        <v>12132.531268496863</v>
      </c>
      <c r="E1602" s="26">
        <f t="shared" si="654"/>
        <v>12132.531268496863</v>
      </c>
    </row>
    <row r="1603" spans="1:5" x14ac:dyDescent="0.2">
      <c r="A1603" s="12" t="s">
        <v>17</v>
      </c>
      <c r="B1603" s="89">
        <v>0</v>
      </c>
      <c r="C1603" s="89">
        <v>0</v>
      </c>
      <c r="D1603" s="89">
        <v>22583.323475575176</v>
      </c>
      <c r="E1603" s="11">
        <f t="shared" si="654"/>
        <v>22583.323475575176</v>
      </c>
    </row>
    <row r="1604" spans="1:5" x14ac:dyDescent="0.2">
      <c r="A1604" s="12" t="s">
        <v>18</v>
      </c>
      <c r="B1604" s="102">
        <v>0</v>
      </c>
      <c r="C1604" s="102">
        <v>0</v>
      </c>
      <c r="D1604" s="102">
        <v>0</v>
      </c>
      <c r="E1604" s="26">
        <f t="shared" si="654"/>
        <v>0</v>
      </c>
    </row>
    <row r="1605" spans="1:5" x14ac:dyDescent="0.2">
      <c r="A1605" s="12" t="s">
        <v>19</v>
      </c>
      <c r="B1605" s="89">
        <v>966218</v>
      </c>
      <c r="C1605" s="89">
        <v>988070</v>
      </c>
      <c r="D1605" s="89">
        <v>85288.188158286881</v>
      </c>
      <c r="E1605" s="11">
        <f t="shared" si="654"/>
        <v>-902781.81184171315</v>
      </c>
    </row>
    <row r="1606" spans="1:5" ht="15" x14ac:dyDescent="0.25">
      <c r="A1606" s="13" t="s">
        <v>12</v>
      </c>
      <c r="B1606" s="15">
        <f>SUM(B1602:B1605)</f>
        <v>966218</v>
      </c>
      <c r="C1606" s="15">
        <v>988070</v>
      </c>
      <c r="D1606" s="15">
        <f t="shared" ref="D1606" si="657">SUM(D1602:D1605)</f>
        <v>120004.04290235892</v>
      </c>
      <c r="E1606" s="14">
        <f t="shared" ref="E1606" si="658">SUM(E1602:E1605)</f>
        <v>-868065.95709764108</v>
      </c>
    </row>
    <row r="1607" spans="1:5" x14ac:dyDescent="0.2">
      <c r="A1607" s="12" t="s">
        <v>20</v>
      </c>
      <c r="B1607" s="102">
        <v>0</v>
      </c>
      <c r="C1607" s="102">
        <v>0</v>
      </c>
      <c r="D1607" s="102">
        <v>51660.58911164217</v>
      </c>
      <c r="E1607" s="26">
        <f t="shared" ref="E1607:E1609" si="659">D1607-C1607</f>
        <v>51660.58911164217</v>
      </c>
    </row>
    <row r="1608" spans="1:5" x14ac:dyDescent="0.2">
      <c r="A1608" s="12" t="s">
        <v>21</v>
      </c>
      <c r="B1608" s="89">
        <v>0</v>
      </c>
      <c r="C1608" s="89">
        <v>0</v>
      </c>
      <c r="D1608" s="89">
        <v>0</v>
      </c>
      <c r="E1608" s="11">
        <f t="shared" si="659"/>
        <v>0</v>
      </c>
    </row>
    <row r="1609" spans="1:5" x14ac:dyDescent="0.2">
      <c r="A1609" s="21" t="s">
        <v>22</v>
      </c>
      <c r="B1609" s="90">
        <v>0</v>
      </c>
      <c r="C1609" s="90">
        <v>0</v>
      </c>
      <c r="D1609" s="90">
        <v>0</v>
      </c>
      <c r="E1609" s="26">
        <f t="shared" si="659"/>
        <v>0</v>
      </c>
    </row>
    <row r="1610" spans="1:5" ht="15" x14ac:dyDescent="0.25">
      <c r="A1610" s="13" t="s">
        <v>28</v>
      </c>
      <c r="B1610" s="99">
        <f>SUM(B1607:B1609)</f>
        <v>0</v>
      </c>
      <c r="C1610" s="99">
        <v>0</v>
      </c>
      <c r="D1610" s="99">
        <f t="shared" ref="D1610" si="660">SUM(D1607:D1609)</f>
        <v>51660.58911164217</v>
      </c>
      <c r="E1610" s="14">
        <f t="shared" ref="E1610" si="661">SUM(E1607:E1609)</f>
        <v>51660.58911164217</v>
      </c>
    </row>
    <row r="1611" spans="1:5" ht="15" x14ac:dyDescent="0.25">
      <c r="A1611" s="16" t="s">
        <v>7</v>
      </c>
      <c r="B1611" s="29">
        <f>+B1610+B1601+B1597+B1606</f>
        <v>966218</v>
      </c>
      <c r="C1611" s="29">
        <v>988070</v>
      </c>
      <c r="D1611" s="29">
        <f t="shared" ref="D1611" si="662">+D1610+D1601+D1597+D1606</f>
        <v>1065424.7524425709</v>
      </c>
      <c r="E1611" s="14">
        <f t="shared" ref="E1611" si="663">+E1610+E1601+E1597+E1606</f>
        <v>77354.752442570985</v>
      </c>
    </row>
    <row r="1612" spans="1:5" ht="15" x14ac:dyDescent="0.25">
      <c r="A1612" s="13"/>
      <c r="B1612" s="33"/>
      <c r="C1612" s="33"/>
      <c r="D1612" s="33"/>
      <c r="E1612" s="149"/>
    </row>
    <row r="1613" spans="1:5" ht="15" x14ac:dyDescent="0.25">
      <c r="A1613" s="24" t="s">
        <v>69</v>
      </c>
      <c r="B1613" s="101"/>
      <c r="C1613" s="101"/>
      <c r="D1613" s="101"/>
      <c r="E1613" s="146"/>
    </row>
    <row r="1614" spans="1:5" x14ac:dyDescent="0.2">
      <c r="A1614" s="10" t="s">
        <v>25</v>
      </c>
      <c r="B1614" s="98">
        <f>+B1243+B1263+B1283+B1303+B1326+B1346+B1366+B1386+B1409+B1429+B1449+B1469+B1491+B1511+B1531+B1551+B1574+B1594</f>
        <v>4290120</v>
      </c>
      <c r="C1614" s="98">
        <v>2992938</v>
      </c>
      <c r="D1614" s="98">
        <f>+D1243+D1263+D1283+D1303+D1326+D1346+D1366+D1386+D1409+D1429+D1449+D1469+D1491+D1511+D1531+D1551+D1574+D1594</f>
        <v>5310303.6419060435</v>
      </c>
      <c r="E1614" s="150">
        <f>D1614-C1614</f>
        <v>2317365.6419060435</v>
      </c>
    </row>
    <row r="1615" spans="1:5" x14ac:dyDescent="0.2">
      <c r="A1615" s="21" t="s">
        <v>26</v>
      </c>
      <c r="B1615" s="98">
        <f t="shared" ref="B1615:B1625" si="664">+B1244+B1264+B1284+B1304+B1327+B1347+B1367+B1387+B1410+B1430+B1450+B1470+B1492+B1512+B1532+B1552+B1575+B1595</f>
        <v>136000</v>
      </c>
      <c r="C1615" s="98">
        <v>228842</v>
      </c>
      <c r="D1615" s="98">
        <f>+D1244+D1264+D1284+D1304+D1327+D1347+D1367+D1387+D1410+D1430+D1450+D1470+D1492+D1512+D1532+D1552+D1575+D1595</f>
        <v>149963.43476553497</v>
      </c>
      <c r="E1615" s="150">
        <f t="shared" ref="E1615:E1631" si="665">D1615-C1615</f>
        <v>-78878.56523446503</v>
      </c>
    </row>
    <row r="1616" spans="1:5" x14ac:dyDescent="0.2">
      <c r="A1616" s="21" t="s">
        <v>27</v>
      </c>
      <c r="B1616" s="98">
        <f t="shared" si="664"/>
        <v>2717329</v>
      </c>
      <c r="C1616" s="98">
        <v>2479991</v>
      </c>
      <c r="D1616" s="98">
        <f>+D1245+D1265+D1285+D1305+D1328+D1348+D1368+D1388+D1411+D1431+D1451+D1471+D1493+D1513+D1533+D1553+D1576+D1596</f>
        <v>2996331.4549687784</v>
      </c>
      <c r="E1616" s="151">
        <f t="shared" si="665"/>
        <v>516340.45496877842</v>
      </c>
    </row>
    <row r="1617" spans="1:5" ht="15" x14ac:dyDescent="0.25">
      <c r="A1617" s="13" t="s">
        <v>6</v>
      </c>
      <c r="B1617" s="103">
        <f>+B1614+B1615+B1616</f>
        <v>7143449</v>
      </c>
      <c r="C1617" s="103">
        <f>+C1554+C1389+C1514+C1306+C1329+C1369+C1286+C1577+C1534+C1494+C1472+C1452+C1246</f>
        <v>5701771</v>
      </c>
      <c r="D1617" s="103">
        <f>SUM(D1614:D1616)</f>
        <v>8456598.5316403583</v>
      </c>
      <c r="E1617" s="67">
        <f t="shared" si="665"/>
        <v>2754827.5316403583</v>
      </c>
    </row>
    <row r="1618" spans="1:5" x14ac:dyDescent="0.2">
      <c r="A1618" s="12" t="s">
        <v>13</v>
      </c>
      <c r="B1618" s="98">
        <f t="shared" si="664"/>
        <v>54204</v>
      </c>
      <c r="C1618" s="98">
        <v>70662</v>
      </c>
      <c r="D1618" s="98">
        <f t="shared" ref="D1618:D1629" si="666">+D1247+D1267+D1287+D1307+D1330+D1350+D1370+D1390+D1413+D1433+D1453+D1473+D1495+D1515+D1535+D1555+D1578+D1598</f>
        <v>59770.074345731096</v>
      </c>
      <c r="E1618" s="152">
        <f t="shared" si="665"/>
        <v>-10891.925654268904</v>
      </c>
    </row>
    <row r="1619" spans="1:5" x14ac:dyDescent="0.2">
      <c r="A1619" s="12" t="s">
        <v>14</v>
      </c>
      <c r="B1619" s="98">
        <f t="shared" si="664"/>
        <v>1168748</v>
      </c>
      <c r="C1619" s="98">
        <v>1041230</v>
      </c>
      <c r="D1619" s="98">
        <f t="shared" si="666"/>
        <v>1289917.4668878249</v>
      </c>
      <c r="E1619" s="153">
        <f t="shared" si="665"/>
        <v>248687.46688782494</v>
      </c>
    </row>
    <row r="1620" spans="1:5" x14ac:dyDescent="0.2">
      <c r="A1620" s="12" t="s">
        <v>15</v>
      </c>
      <c r="B1620" s="98">
        <f>+B1249+B1269+B1289+B1309+B1332+B1352+B1372+B1392+B1415+B1435+B1455+B1475+B1497+B1517+B1537+B1557+B1580+B1600-6</f>
        <v>26335</v>
      </c>
      <c r="C1620" s="98">
        <v>58375</v>
      </c>
      <c r="D1620" s="98">
        <f t="shared" si="666"/>
        <v>27877.462388496475</v>
      </c>
      <c r="E1620" s="152">
        <f t="shared" si="665"/>
        <v>-30497.537611503525</v>
      </c>
    </row>
    <row r="1621" spans="1:5" ht="15" x14ac:dyDescent="0.25">
      <c r="A1621" s="13" t="s">
        <v>11</v>
      </c>
      <c r="B1621" s="103">
        <f>+B1618+B1619+B1620</f>
        <v>1249287</v>
      </c>
      <c r="C1621" s="103">
        <f>+C1558+C1393+C1518+C1310+C1333+C1373+C1290+C1581+C1538+C1498+C1476+C1456+C1250</f>
        <v>1170267</v>
      </c>
      <c r="D1621" s="103">
        <f>SUM(D1618:D1620)</f>
        <v>1377565.0036220525</v>
      </c>
      <c r="E1621" s="154">
        <f t="shared" si="665"/>
        <v>207298.00362205249</v>
      </c>
    </row>
    <row r="1622" spans="1:5" x14ac:dyDescent="0.2">
      <c r="A1622" s="12" t="s">
        <v>16</v>
      </c>
      <c r="B1622" s="98">
        <f t="shared" si="664"/>
        <v>121066</v>
      </c>
      <c r="C1622" s="98">
        <v>217886</v>
      </c>
      <c r="D1622" s="98">
        <f t="shared" si="666"/>
        <v>133495.8831390581</v>
      </c>
      <c r="E1622" s="147">
        <f t="shared" si="665"/>
        <v>-84390.116860941896</v>
      </c>
    </row>
    <row r="1623" spans="1:5" x14ac:dyDescent="0.2">
      <c r="A1623" s="12" t="s">
        <v>17</v>
      </c>
      <c r="B1623" s="98">
        <f t="shared" si="664"/>
        <v>225349</v>
      </c>
      <c r="C1623" s="98">
        <v>807616</v>
      </c>
      <c r="D1623" s="98">
        <f t="shared" si="666"/>
        <v>248487.36383767356</v>
      </c>
      <c r="E1623" s="150">
        <f t="shared" si="665"/>
        <v>-559128.63616232644</v>
      </c>
    </row>
    <row r="1624" spans="1:5" x14ac:dyDescent="0.2">
      <c r="A1624" s="12" t="s">
        <v>18</v>
      </c>
      <c r="B1624" s="98">
        <f t="shared" si="664"/>
        <v>0</v>
      </c>
      <c r="C1624" s="98">
        <v>0</v>
      </c>
      <c r="D1624" s="98">
        <f t="shared" si="666"/>
        <v>0</v>
      </c>
      <c r="E1624" s="147">
        <f t="shared" si="665"/>
        <v>0</v>
      </c>
    </row>
    <row r="1625" spans="1:5" x14ac:dyDescent="0.2">
      <c r="A1625" s="12" t="s">
        <v>19</v>
      </c>
      <c r="B1625" s="98">
        <f t="shared" si="664"/>
        <v>1376775</v>
      </c>
      <c r="C1625" s="98">
        <v>334939</v>
      </c>
      <c r="D1625" s="98">
        <f t="shared" si="666"/>
        <v>938437.47422142548</v>
      </c>
      <c r="E1625" s="150">
        <f t="shared" si="665"/>
        <v>603498.47422142548</v>
      </c>
    </row>
    <row r="1626" spans="1:5" ht="15" x14ac:dyDescent="0.25">
      <c r="A1626" s="13" t="s">
        <v>12</v>
      </c>
      <c r="B1626" s="103">
        <f>+B1622+B1623+B1624+B1625</f>
        <v>1723190</v>
      </c>
      <c r="C1626" s="103">
        <f>+C1563+C1398+C1523+C1315+C1338+C1378+C1295+C1586+C1543+C1503+C1481+C1461+C1255</f>
        <v>1360441</v>
      </c>
      <c r="D1626" s="103">
        <f>SUM(D1622:D1625)</f>
        <v>1320420.7211981572</v>
      </c>
      <c r="E1626" s="81">
        <f t="shared" si="665"/>
        <v>-40020.278801842825</v>
      </c>
    </row>
    <row r="1627" spans="1:5" x14ac:dyDescent="0.2">
      <c r="A1627" s="12" t="s">
        <v>20</v>
      </c>
      <c r="B1627" s="98">
        <f>+B1564+B1399+B1524+B1316+B1339+B1379+B1296+B1587+B1544+B1504+B1482+B1462+B1256</f>
        <v>515501</v>
      </c>
      <c r="C1627" s="98">
        <v>60412</v>
      </c>
      <c r="D1627" s="98">
        <f t="shared" si="666"/>
        <v>568428.45192989195</v>
      </c>
      <c r="E1627" s="153">
        <f t="shared" si="665"/>
        <v>508016.45192989195</v>
      </c>
    </row>
    <row r="1628" spans="1:5" x14ac:dyDescent="0.2">
      <c r="A1628" s="12" t="s">
        <v>21</v>
      </c>
      <c r="B1628" s="98">
        <f>+B1565+B1400+B1525+B1317+B1340+B1380+B1297+B1588+B1545+B1505+B1483+B1463+B1257</f>
        <v>0</v>
      </c>
      <c r="C1628" s="98">
        <v>0</v>
      </c>
      <c r="D1628" s="98">
        <f t="shared" si="666"/>
        <v>0</v>
      </c>
      <c r="E1628" s="150">
        <f t="shared" si="665"/>
        <v>0</v>
      </c>
    </row>
    <row r="1629" spans="1:5" x14ac:dyDescent="0.2">
      <c r="A1629" s="12" t="s">
        <v>22</v>
      </c>
      <c r="B1629" s="98">
        <f>+B1566+B1401+B1526+B1318+B1341+B1381+B1298+B1589+B1546+B1506+B1484+B1464+B1258</f>
        <v>0</v>
      </c>
      <c r="C1629" s="98">
        <v>0</v>
      </c>
      <c r="D1629" s="98">
        <f t="shared" si="666"/>
        <v>0</v>
      </c>
      <c r="E1629" s="147">
        <f t="shared" si="665"/>
        <v>0</v>
      </c>
    </row>
    <row r="1630" spans="1:5" ht="15" x14ac:dyDescent="0.25">
      <c r="A1630" s="13" t="s">
        <v>28</v>
      </c>
      <c r="B1630" s="103">
        <f>+B1627+B1628+B1629</f>
        <v>515501</v>
      </c>
      <c r="C1630" s="103">
        <v>60412</v>
      </c>
      <c r="D1630" s="103">
        <f>SUM(D1627:D1629)</f>
        <v>568428.45192989195</v>
      </c>
      <c r="E1630" s="154">
        <f t="shared" si="665"/>
        <v>508016.45192989195</v>
      </c>
    </row>
    <row r="1631" spans="1:5" ht="15" x14ac:dyDescent="0.25">
      <c r="A1631" s="16" t="s">
        <v>10</v>
      </c>
      <c r="B1631" s="29">
        <f>+B1617+B1621+B1626+B1630</f>
        <v>10631427</v>
      </c>
      <c r="C1631" s="29">
        <v>8292891</v>
      </c>
      <c r="D1631" s="29">
        <f>+D1617+D1621+D1626+D1630</f>
        <v>11723012.708390459</v>
      </c>
      <c r="E1631" s="67">
        <f t="shared" si="665"/>
        <v>3430121.7083904594</v>
      </c>
    </row>
    <row r="1632" spans="1:5" ht="15" x14ac:dyDescent="0.25">
      <c r="A1632" s="36" t="s">
        <v>5</v>
      </c>
      <c r="B1632" s="144" t="s">
        <v>1</v>
      </c>
      <c r="C1632" s="95" t="s">
        <v>2</v>
      </c>
      <c r="D1632" s="95" t="s">
        <v>2</v>
      </c>
      <c r="E1632" s="186" t="str">
        <f>+$E$4</f>
        <v>2025-26+/-</v>
      </c>
    </row>
    <row r="1633" spans="1:5" ht="15" x14ac:dyDescent="0.25">
      <c r="A1633" s="37"/>
      <c r="B1633" s="95" t="str">
        <f>$B$5</f>
        <v>2024-25</v>
      </c>
      <c r="C1633" s="95" t="str">
        <f>+$C$5</f>
        <v>2024-25</v>
      </c>
      <c r="D1633" s="95" t="str">
        <f>+$D$5</f>
        <v>2025-26</v>
      </c>
      <c r="E1633" s="185" t="str">
        <f>+$E$5</f>
        <v>2024-25</v>
      </c>
    </row>
    <row r="1634" spans="1:5" ht="15" x14ac:dyDescent="0.25">
      <c r="A1634" s="34" t="s">
        <v>70</v>
      </c>
      <c r="B1634" s="100"/>
      <c r="C1634" s="101"/>
      <c r="D1634" s="101"/>
      <c r="E1634" s="59"/>
    </row>
    <row r="1635" spans="1:5" ht="15" x14ac:dyDescent="0.25">
      <c r="A1635" s="8"/>
      <c r="B1635" s="141"/>
      <c r="C1635" s="18"/>
      <c r="D1635" s="18"/>
      <c r="E1635" s="71"/>
    </row>
    <row r="1636" spans="1:5" ht="15" x14ac:dyDescent="0.25">
      <c r="A1636" s="32" t="s">
        <v>71</v>
      </c>
      <c r="B1636" s="101"/>
      <c r="C1636" s="101"/>
      <c r="D1636" s="101"/>
      <c r="E1636" s="59"/>
    </row>
    <row r="1637" spans="1:5" x14ac:dyDescent="0.2">
      <c r="A1637" s="12" t="s">
        <v>25</v>
      </c>
      <c r="B1637" s="102">
        <v>34980</v>
      </c>
      <c r="C1637" s="102">
        <v>173955</v>
      </c>
      <c r="D1637" s="102">
        <v>18323.261973451255</v>
      </c>
      <c r="E1637" s="26">
        <f>D1637-C1637</f>
        <v>-155631.73802654876</v>
      </c>
    </row>
    <row r="1638" spans="1:5" x14ac:dyDescent="0.2">
      <c r="A1638" s="12" t="s">
        <v>26</v>
      </c>
      <c r="B1638" s="89">
        <v>50846</v>
      </c>
      <c r="C1638" s="89">
        <v>199537</v>
      </c>
      <c r="D1638" s="89">
        <v>2352.5023697318243</v>
      </c>
      <c r="E1638" s="11">
        <f t="shared" ref="E1638:E1648" si="667">D1638-C1638</f>
        <v>-197184.49763026819</v>
      </c>
    </row>
    <row r="1639" spans="1:5" x14ac:dyDescent="0.2">
      <c r="A1639" s="21" t="s">
        <v>27</v>
      </c>
      <c r="B1639" s="90">
        <v>14475</v>
      </c>
      <c r="C1639" s="90">
        <v>71629</v>
      </c>
      <c r="D1639" s="90">
        <v>7988.4759880795928</v>
      </c>
      <c r="E1639" s="26">
        <f t="shared" si="667"/>
        <v>-63640.52401192041</v>
      </c>
    </row>
    <row r="1640" spans="1:5" ht="15" x14ac:dyDescent="0.25">
      <c r="A1640" s="13" t="s">
        <v>6</v>
      </c>
      <c r="B1640" s="103">
        <f>SUM(B1637:B1639)</f>
        <v>100301</v>
      </c>
      <c r="C1640" s="103">
        <v>445121</v>
      </c>
      <c r="D1640" s="103">
        <f t="shared" ref="D1640" si="668">SUM(D1637:D1639)</f>
        <v>28664.240331262674</v>
      </c>
      <c r="E1640" s="64">
        <f t="shared" si="667"/>
        <v>-416456.7596687373</v>
      </c>
    </row>
    <row r="1641" spans="1:5" x14ac:dyDescent="0.2">
      <c r="A1641" s="12" t="s">
        <v>13</v>
      </c>
      <c r="B1641" s="89">
        <v>2761</v>
      </c>
      <c r="C1641" s="89">
        <v>2558</v>
      </c>
      <c r="D1641" s="89">
        <v>185.56852382560751</v>
      </c>
      <c r="E1641" s="11">
        <f t="shared" si="667"/>
        <v>-2372.4314761743926</v>
      </c>
    </row>
    <row r="1642" spans="1:5" x14ac:dyDescent="0.2">
      <c r="A1642" s="12" t="s">
        <v>14</v>
      </c>
      <c r="B1642" s="102">
        <v>10684</v>
      </c>
      <c r="C1642" s="102">
        <v>35814</v>
      </c>
      <c r="D1642" s="102">
        <v>95370.551326304878</v>
      </c>
      <c r="E1642" s="26">
        <f t="shared" si="667"/>
        <v>59556.551326304878</v>
      </c>
    </row>
    <row r="1643" spans="1:5" x14ac:dyDescent="0.2">
      <c r="A1643" s="12" t="s">
        <v>15</v>
      </c>
      <c r="B1643" s="89">
        <v>2545</v>
      </c>
      <c r="C1643" s="89">
        <v>2558</v>
      </c>
      <c r="D1643" s="89">
        <v>2111.3727564303244</v>
      </c>
      <c r="E1643" s="11">
        <f t="shared" si="667"/>
        <v>-446.62724356967556</v>
      </c>
    </row>
    <row r="1644" spans="1:5" ht="15" x14ac:dyDescent="0.25">
      <c r="A1644" s="13" t="s">
        <v>11</v>
      </c>
      <c r="B1644" s="15">
        <f>SUM(B1641:B1643)</f>
        <v>15990</v>
      </c>
      <c r="C1644" s="15">
        <v>40930</v>
      </c>
      <c r="D1644" s="15">
        <f t="shared" ref="D1644" si="669">SUM(D1641:D1643)</f>
        <v>97667.492606560816</v>
      </c>
      <c r="E1644" s="14">
        <f t="shared" si="667"/>
        <v>56737.492606560816</v>
      </c>
    </row>
    <row r="1645" spans="1:5" x14ac:dyDescent="0.2">
      <c r="A1645" s="12" t="s">
        <v>16</v>
      </c>
      <c r="B1645" s="102">
        <v>401</v>
      </c>
      <c r="C1645" s="102">
        <v>0</v>
      </c>
      <c r="D1645" s="102">
        <v>0</v>
      </c>
      <c r="E1645" s="26">
        <f t="shared" si="667"/>
        <v>0</v>
      </c>
    </row>
    <row r="1646" spans="1:5" x14ac:dyDescent="0.2">
      <c r="A1646" s="12" t="s">
        <v>17</v>
      </c>
      <c r="B1646" s="89">
        <v>0</v>
      </c>
      <c r="C1646" s="89">
        <v>0</v>
      </c>
      <c r="D1646" s="89">
        <v>0</v>
      </c>
      <c r="E1646" s="11">
        <f t="shared" si="667"/>
        <v>0</v>
      </c>
    </row>
    <row r="1647" spans="1:5" x14ac:dyDescent="0.2">
      <c r="A1647" s="12" t="s">
        <v>18</v>
      </c>
      <c r="B1647" s="102">
        <v>0</v>
      </c>
      <c r="C1647" s="102">
        <v>0</v>
      </c>
      <c r="D1647" s="102">
        <v>0</v>
      </c>
      <c r="E1647" s="26">
        <f t="shared" si="667"/>
        <v>0</v>
      </c>
    </row>
    <row r="1648" spans="1:5" x14ac:dyDescent="0.2">
      <c r="A1648" s="12" t="s">
        <v>19</v>
      </c>
      <c r="B1648" s="89">
        <v>0</v>
      </c>
      <c r="C1648" s="89">
        <v>0</v>
      </c>
      <c r="D1648" s="89">
        <v>0</v>
      </c>
      <c r="E1648" s="11">
        <f t="shared" si="667"/>
        <v>0</v>
      </c>
    </row>
    <row r="1649" spans="1:5" ht="15" x14ac:dyDescent="0.25">
      <c r="A1649" s="13" t="s">
        <v>12</v>
      </c>
      <c r="B1649" s="15">
        <f>SUM(B1645:B1648)</f>
        <v>401</v>
      </c>
      <c r="C1649" s="15">
        <v>0</v>
      </c>
      <c r="D1649" s="15">
        <f t="shared" ref="D1649" si="670">SUM(D1645:D1648)</f>
        <v>0</v>
      </c>
      <c r="E1649" s="14">
        <f t="shared" ref="E1649" si="671">SUM(E1645:E1648)</f>
        <v>0</v>
      </c>
    </row>
    <row r="1650" spans="1:5" x14ac:dyDescent="0.2">
      <c r="A1650" s="12" t="s">
        <v>20</v>
      </c>
      <c r="B1650" s="102">
        <v>0</v>
      </c>
      <c r="C1650" s="102">
        <v>5116</v>
      </c>
      <c r="D1650" s="89">
        <v>2341.7230890159381</v>
      </c>
      <c r="E1650" s="26">
        <f t="shared" ref="E1650:E1652" si="672">D1650-C1650</f>
        <v>-2774.2769109840619</v>
      </c>
    </row>
    <row r="1651" spans="1:5" x14ac:dyDescent="0.2">
      <c r="A1651" s="12" t="s">
        <v>21</v>
      </c>
      <c r="B1651" s="89">
        <v>0</v>
      </c>
      <c r="C1651" s="89">
        <v>0</v>
      </c>
      <c r="D1651" s="89">
        <v>0</v>
      </c>
      <c r="E1651" s="11">
        <f t="shared" si="672"/>
        <v>0</v>
      </c>
    </row>
    <row r="1652" spans="1:5" x14ac:dyDescent="0.2">
      <c r="A1652" s="21" t="s">
        <v>22</v>
      </c>
      <c r="B1652" s="90">
        <v>0</v>
      </c>
      <c r="C1652" s="90">
        <v>0</v>
      </c>
      <c r="D1652" s="90">
        <v>0</v>
      </c>
      <c r="E1652" s="26">
        <f t="shared" si="672"/>
        <v>0</v>
      </c>
    </row>
    <row r="1653" spans="1:5" ht="15" x14ac:dyDescent="0.25">
      <c r="A1653" s="13" t="s">
        <v>28</v>
      </c>
      <c r="B1653" s="99">
        <f>SUM(B1650:B1652)</f>
        <v>0</v>
      </c>
      <c r="C1653" s="99">
        <v>5116</v>
      </c>
      <c r="D1653" s="99">
        <f t="shared" ref="D1653" si="673">SUM(D1650:D1652)</f>
        <v>2341.7230890159381</v>
      </c>
      <c r="E1653" s="14">
        <f t="shared" ref="E1653" si="674">SUM(E1650:E1652)</f>
        <v>-2774.2769109840619</v>
      </c>
    </row>
    <row r="1654" spans="1:5" ht="15" x14ac:dyDescent="0.25">
      <c r="A1654" s="16" t="s">
        <v>7</v>
      </c>
      <c r="B1654" s="29">
        <f>+B1653+B1644+B1640+B1649</f>
        <v>116692</v>
      </c>
      <c r="C1654" s="29">
        <v>491167</v>
      </c>
      <c r="D1654" s="29">
        <f t="shared" ref="D1654" si="675">+D1653+D1644+D1640+D1649</f>
        <v>128673.45602683943</v>
      </c>
      <c r="E1654" s="14">
        <f t="shared" ref="E1654" si="676">+E1653+E1644+E1640+E1649</f>
        <v>-362493.54397316056</v>
      </c>
    </row>
    <row r="1655" spans="1:5" ht="15" x14ac:dyDescent="0.25">
      <c r="A1655" s="19"/>
      <c r="B1655" s="100"/>
      <c r="C1655" s="101"/>
      <c r="D1655" s="101"/>
      <c r="E1655" s="63"/>
    </row>
    <row r="1656" spans="1:5" ht="15" x14ac:dyDescent="0.25">
      <c r="A1656" s="25"/>
      <c r="B1656" s="33"/>
      <c r="C1656" s="33"/>
      <c r="D1656" s="33"/>
      <c r="E1656" s="60"/>
    </row>
    <row r="1657" spans="1:5" ht="15" x14ac:dyDescent="0.25">
      <c r="A1657" s="32" t="s">
        <v>72</v>
      </c>
      <c r="B1657" s="101"/>
      <c r="C1657" s="101"/>
      <c r="D1657" s="101"/>
      <c r="E1657" s="59"/>
    </row>
    <row r="1658" spans="1:5" x14ac:dyDescent="0.2">
      <c r="A1658" s="12" t="s">
        <v>25</v>
      </c>
      <c r="B1658" s="102">
        <v>361053</v>
      </c>
      <c r="C1658" s="102">
        <v>351381</v>
      </c>
      <c r="D1658" s="102">
        <v>418372.83353674284</v>
      </c>
      <c r="E1658" s="11">
        <f>D1658-C1658</f>
        <v>66991.833536742837</v>
      </c>
    </row>
    <row r="1659" spans="1:5" x14ac:dyDescent="0.2">
      <c r="A1659" s="12" t="s">
        <v>26</v>
      </c>
      <c r="B1659" s="89">
        <v>0</v>
      </c>
      <c r="C1659" s="89">
        <v>0</v>
      </c>
      <c r="D1659" s="89">
        <v>53714.403240681459</v>
      </c>
      <c r="E1659" s="11">
        <f t="shared" ref="E1659:E1669" si="677">D1659-C1659</f>
        <v>53714.403240681459</v>
      </c>
    </row>
    <row r="1660" spans="1:5" x14ac:dyDescent="0.2">
      <c r="A1660" s="21" t="s">
        <v>27</v>
      </c>
      <c r="B1660" s="90">
        <v>158186</v>
      </c>
      <c r="C1660" s="90">
        <v>158122</v>
      </c>
      <c r="D1660" s="90">
        <v>182399.90999504234</v>
      </c>
      <c r="E1660" s="26">
        <f t="shared" si="677"/>
        <v>24277.909995042341</v>
      </c>
    </row>
    <row r="1661" spans="1:5" ht="15" x14ac:dyDescent="0.25">
      <c r="A1661" s="13" t="s">
        <v>6</v>
      </c>
      <c r="B1661" s="103">
        <f>SUM(B1658:B1660)</f>
        <v>519239</v>
      </c>
      <c r="C1661" s="103">
        <v>509503</v>
      </c>
      <c r="D1661" s="103">
        <f t="shared" ref="D1661" si="678">SUM(D1658:D1660)</f>
        <v>654487.1467724666</v>
      </c>
      <c r="E1661" s="27">
        <f t="shared" si="677"/>
        <v>144984.1467724666</v>
      </c>
    </row>
    <row r="1662" spans="1:5" x14ac:dyDescent="0.2">
      <c r="A1662" s="12" t="s">
        <v>13</v>
      </c>
      <c r="B1662" s="89">
        <v>1249</v>
      </c>
      <c r="C1662" s="89">
        <v>0</v>
      </c>
      <c r="D1662" s="89">
        <v>4237.0637521113167</v>
      </c>
      <c r="E1662" s="11">
        <f t="shared" si="677"/>
        <v>4237.0637521113167</v>
      </c>
    </row>
    <row r="1663" spans="1:5" x14ac:dyDescent="0.2">
      <c r="A1663" s="12" t="s">
        <v>14</v>
      </c>
      <c r="B1663" s="102">
        <v>2050625</v>
      </c>
      <c r="C1663" s="102">
        <v>245967</v>
      </c>
      <c r="D1663" s="102">
        <v>2177584.3107062308</v>
      </c>
      <c r="E1663" s="61">
        <f t="shared" si="677"/>
        <v>1931617.3107062308</v>
      </c>
    </row>
    <row r="1664" spans="1:5" x14ac:dyDescent="0.2">
      <c r="A1664" s="12" t="s">
        <v>15</v>
      </c>
      <c r="B1664" s="89">
        <v>43089</v>
      </c>
      <c r="C1664" s="89">
        <v>52707</v>
      </c>
      <c r="D1664" s="89">
        <v>48208.719825100961</v>
      </c>
      <c r="E1664" s="11">
        <f t="shared" si="677"/>
        <v>-4498.2801748990387</v>
      </c>
    </row>
    <row r="1665" spans="1:5" ht="15" x14ac:dyDescent="0.25">
      <c r="A1665" s="13" t="s">
        <v>11</v>
      </c>
      <c r="B1665" s="15">
        <f>SUM(B1662:B1664)</f>
        <v>2094963</v>
      </c>
      <c r="C1665" s="15">
        <v>298674</v>
      </c>
      <c r="D1665" s="15">
        <f t="shared" ref="D1665" si="679">SUM(D1662:D1664)</f>
        <v>2230030.0942834434</v>
      </c>
      <c r="E1665" s="14">
        <f t="shared" si="677"/>
        <v>1931356.0942834434</v>
      </c>
    </row>
    <row r="1666" spans="1:5" x14ac:dyDescent="0.2">
      <c r="A1666" s="12" t="s">
        <v>16</v>
      </c>
      <c r="B1666" s="102">
        <v>50215</v>
      </c>
      <c r="C1666" s="102">
        <v>0</v>
      </c>
      <c r="D1666" s="102">
        <v>0</v>
      </c>
      <c r="E1666" s="26">
        <f t="shared" si="677"/>
        <v>0</v>
      </c>
    </row>
    <row r="1667" spans="1:5" x14ac:dyDescent="0.2">
      <c r="A1667" s="12" t="s">
        <v>17</v>
      </c>
      <c r="B1667" s="89">
        <v>0</v>
      </c>
      <c r="C1667" s="89">
        <v>0</v>
      </c>
      <c r="D1667" s="89">
        <v>0</v>
      </c>
      <c r="E1667" s="11">
        <f t="shared" si="677"/>
        <v>0</v>
      </c>
    </row>
    <row r="1668" spans="1:5" x14ac:dyDescent="0.2">
      <c r="A1668" s="12" t="s">
        <v>18</v>
      </c>
      <c r="B1668" s="102">
        <v>0</v>
      </c>
      <c r="C1668" s="102">
        <v>0</v>
      </c>
      <c r="D1668" s="102">
        <v>0</v>
      </c>
      <c r="E1668" s="26">
        <f t="shared" si="677"/>
        <v>0</v>
      </c>
    </row>
    <row r="1669" spans="1:5" x14ac:dyDescent="0.2">
      <c r="A1669" s="12" t="s">
        <v>19</v>
      </c>
      <c r="B1669" s="89">
        <v>0</v>
      </c>
      <c r="C1669" s="89">
        <v>0</v>
      </c>
      <c r="D1669" s="89">
        <v>0</v>
      </c>
      <c r="E1669" s="11">
        <f t="shared" si="677"/>
        <v>0</v>
      </c>
    </row>
    <row r="1670" spans="1:5" ht="15" x14ac:dyDescent="0.25">
      <c r="A1670" s="13" t="s">
        <v>12</v>
      </c>
      <c r="B1670" s="15">
        <f>SUM(B1666:B1669)</f>
        <v>50215</v>
      </c>
      <c r="C1670" s="15">
        <v>0</v>
      </c>
      <c r="D1670" s="15">
        <f t="shared" ref="D1670" si="680">SUM(D1666:D1669)</f>
        <v>0</v>
      </c>
      <c r="E1670" s="14">
        <f t="shared" ref="E1670" si="681">SUM(E1666:E1669)</f>
        <v>0</v>
      </c>
    </row>
    <row r="1671" spans="1:5" x14ac:dyDescent="0.2">
      <c r="A1671" s="12" t="s">
        <v>20</v>
      </c>
      <c r="B1671" s="102">
        <v>0</v>
      </c>
      <c r="C1671" s="102">
        <v>35138</v>
      </c>
      <c r="D1671" s="89">
        <v>53468.781222498903</v>
      </c>
      <c r="E1671" s="26">
        <f t="shared" ref="E1671:E1673" si="682">D1671-C1671</f>
        <v>18330.781222498903</v>
      </c>
    </row>
    <row r="1672" spans="1:5" x14ac:dyDescent="0.2">
      <c r="A1672" s="12" t="s">
        <v>21</v>
      </c>
      <c r="B1672" s="89">
        <v>0</v>
      </c>
      <c r="C1672" s="89">
        <v>0</v>
      </c>
      <c r="D1672" s="89">
        <v>0</v>
      </c>
      <c r="E1672" s="11">
        <f t="shared" si="682"/>
        <v>0</v>
      </c>
    </row>
    <row r="1673" spans="1:5" x14ac:dyDescent="0.2">
      <c r="A1673" s="21" t="s">
        <v>22</v>
      </c>
      <c r="B1673" s="90">
        <v>0</v>
      </c>
      <c r="C1673" s="90">
        <v>0</v>
      </c>
      <c r="D1673" s="90">
        <v>0</v>
      </c>
      <c r="E1673" s="26">
        <f t="shared" si="682"/>
        <v>0</v>
      </c>
    </row>
    <row r="1674" spans="1:5" ht="15" x14ac:dyDescent="0.25">
      <c r="A1674" s="13" t="s">
        <v>28</v>
      </c>
      <c r="B1674" s="99">
        <f>SUM(B1671:B1673)</f>
        <v>0</v>
      </c>
      <c r="C1674" s="99">
        <v>35138</v>
      </c>
      <c r="D1674" s="99">
        <f t="shared" ref="D1674" si="683">SUM(D1671:D1673)</f>
        <v>53468.781222498903</v>
      </c>
      <c r="E1674" s="14">
        <f t="shared" ref="E1674" si="684">SUM(E1671:E1673)</f>
        <v>18330.781222498903</v>
      </c>
    </row>
    <row r="1675" spans="1:5" ht="15" x14ac:dyDescent="0.25">
      <c r="A1675" s="16" t="s">
        <v>7</v>
      </c>
      <c r="B1675" s="29">
        <f>+B1674+B1665+B1661+B1670</f>
        <v>2664417</v>
      </c>
      <c r="C1675" s="29">
        <v>843315</v>
      </c>
      <c r="D1675" s="29">
        <f t="shared" ref="D1675" si="685">+D1674+D1665+D1661+D1670</f>
        <v>2937986.022278409</v>
      </c>
      <c r="E1675" s="14">
        <f t="shared" ref="E1675" si="686">+E1674+E1665+E1661+E1670</f>
        <v>2094671.022278409</v>
      </c>
    </row>
    <row r="1676" spans="1:5" ht="15" x14ac:dyDescent="0.25">
      <c r="A1676" s="40"/>
      <c r="B1676" s="18"/>
      <c r="C1676" s="18"/>
      <c r="D1676" s="18"/>
      <c r="E1676" s="145"/>
    </row>
    <row r="1677" spans="1:5" ht="15" x14ac:dyDescent="0.25">
      <c r="A1677" s="16" t="s">
        <v>73</v>
      </c>
      <c r="B1677" s="101"/>
      <c r="C1677" s="101"/>
      <c r="D1677" s="101"/>
      <c r="E1677" s="146"/>
    </row>
    <row r="1678" spans="1:5" x14ac:dyDescent="0.2">
      <c r="A1678" s="12" t="s">
        <v>25</v>
      </c>
      <c r="B1678" s="104">
        <f>+B1658+B1637</f>
        <v>396033</v>
      </c>
      <c r="C1678" s="104">
        <v>525336</v>
      </c>
      <c r="D1678" s="104">
        <f>+D1637+D1658</f>
        <v>436696.09551019408</v>
      </c>
      <c r="E1678" s="161">
        <f>D1678-C1678</f>
        <v>-88639.904489805922</v>
      </c>
    </row>
    <row r="1679" spans="1:5" x14ac:dyDescent="0.2">
      <c r="A1679" s="12" t="s">
        <v>26</v>
      </c>
      <c r="B1679" s="104">
        <f t="shared" ref="B1679:B1693" si="687">+B1659+B1638</f>
        <v>50846</v>
      </c>
      <c r="C1679" s="104">
        <v>199537</v>
      </c>
      <c r="D1679" s="104">
        <f t="shared" ref="D1679:D1693" si="688">+D1638+D1659</f>
        <v>56066.905610413283</v>
      </c>
      <c r="E1679" s="161">
        <f>D1679-C1679</f>
        <v>-143470.09438958671</v>
      </c>
    </row>
    <row r="1680" spans="1:5" x14ac:dyDescent="0.2">
      <c r="A1680" s="21" t="s">
        <v>27</v>
      </c>
      <c r="B1680" s="104">
        <f t="shared" si="687"/>
        <v>172661</v>
      </c>
      <c r="C1680" s="104">
        <v>229751</v>
      </c>
      <c r="D1680" s="104">
        <f t="shared" si="688"/>
        <v>190388.38598312193</v>
      </c>
      <c r="E1680" s="161">
        <f t="shared" ref="E1680:E1695" si="689">D1680-C1680</f>
        <v>-39362.614016878069</v>
      </c>
    </row>
    <row r="1681" spans="1:5" ht="15" x14ac:dyDescent="0.25">
      <c r="A1681" s="13" t="s">
        <v>6</v>
      </c>
      <c r="B1681" s="29">
        <f>+B1678+B1679+B1680</f>
        <v>619540</v>
      </c>
      <c r="C1681" s="29">
        <v>954624</v>
      </c>
      <c r="D1681" s="29">
        <f>SUM(D1678:D1680)</f>
        <v>683151.3871037293</v>
      </c>
      <c r="E1681" s="67">
        <f t="shared" si="689"/>
        <v>-271472.6128962707</v>
      </c>
    </row>
    <row r="1682" spans="1:5" x14ac:dyDescent="0.2">
      <c r="A1682" s="12" t="s">
        <v>13</v>
      </c>
      <c r="B1682" s="104">
        <f t="shared" si="687"/>
        <v>4010</v>
      </c>
      <c r="C1682" s="104">
        <v>2558</v>
      </c>
      <c r="D1682" s="104">
        <f t="shared" si="688"/>
        <v>4422.6322759369241</v>
      </c>
      <c r="E1682" s="161">
        <f t="shared" si="689"/>
        <v>1864.6322759369241</v>
      </c>
    </row>
    <row r="1683" spans="1:5" x14ac:dyDescent="0.2">
      <c r="A1683" s="12" t="s">
        <v>14</v>
      </c>
      <c r="B1683" s="104">
        <f t="shared" si="687"/>
        <v>2061309</v>
      </c>
      <c r="C1683" s="104">
        <v>3399581</v>
      </c>
      <c r="D1683" s="104">
        <f t="shared" si="688"/>
        <v>2272954.8620325355</v>
      </c>
      <c r="E1683" s="161">
        <f t="shared" si="689"/>
        <v>-1126626.1379674645</v>
      </c>
    </row>
    <row r="1684" spans="1:5" x14ac:dyDescent="0.2">
      <c r="A1684" s="12" t="s">
        <v>15</v>
      </c>
      <c r="B1684" s="104">
        <f t="shared" si="687"/>
        <v>45634</v>
      </c>
      <c r="C1684" s="104">
        <v>86758</v>
      </c>
      <c r="D1684" s="104">
        <f t="shared" si="688"/>
        <v>50320.092581531288</v>
      </c>
      <c r="E1684" s="161">
        <f t="shared" si="689"/>
        <v>-36437.907418468712</v>
      </c>
    </row>
    <row r="1685" spans="1:5" ht="15" x14ac:dyDescent="0.25">
      <c r="A1685" s="13" t="s">
        <v>11</v>
      </c>
      <c r="B1685" s="29">
        <f>+B1682+B1683+B1684</f>
        <v>2110953</v>
      </c>
      <c r="C1685" s="29">
        <v>3488897</v>
      </c>
      <c r="D1685" s="29">
        <f>SUM(D1682:D1684)</f>
        <v>2327697.5868900041</v>
      </c>
      <c r="E1685" s="67">
        <f t="shared" si="689"/>
        <v>-1161199.4131099959</v>
      </c>
    </row>
    <row r="1686" spans="1:5" x14ac:dyDescent="0.2">
      <c r="A1686" s="12" t="s">
        <v>16</v>
      </c>
      <c r="B1686" s="104">
        <f t="shared" si="687"/>
        <v>50616</v>
      </c>
      <c r="C1686" s="104">
        <v>0</v>
      </c>
      <c r="D1686" s="104">
        <f t="shared" si="688"/>
        <v>0</v>
      </c>
      <c r="E1686" s="161">
        <f t="shared" si="689"/>
        <v>0</v>
      </c>
    </row>
    <row r="1687" spans="1:5" x14ac:dyDescent="0.2">
      <c r="A1687" s="12" t="s">
        <v>17</v>
      </c>
      <c r="B1687" s="104">
        <f t="shared" si="687"/>
        <v>0</v>
      </c>
      <c r="C1687" s="104">
        <v>0</v>
      </c>
      <c r="D1687" s="104">
        <f t="shared" si="688"/>
        <v>0</v>
      </c>
      <c r="E1687" s="161">
        <f t="shared" si="689"/>
        <v>0</v>
      </c>
    </row>
    <row r="1688" spans="1:5" x14ac:dyDescent="0.2">
      <c r="A1688" s="12" t="s">
        <v>18</v>
      </c>
      <c r="B1688" s="104">
        <f t="shared" si="687"/>
        <v>0</v>
      </c>
      <c r="C1688" s="104">
        <v>0</v>
      </c>
      <c r="D1688" s="104">
        <f t="shared" si="688"/>
        <v>0</v>
      </c>
      <c r="E1688" s="161">
        <f t="shared" si="689"/>
        <v>0</v>
      </c>
    </row>
    <row r="1689" spans="1:5" x14ac:dyDescent="0.2">
      <c r="A1689" s="12" t="s">
        <v>19</v>
      </c>
      <c r="B1689" s="104">
        <f t="shared" si="687"/>
        <v>0</v>
      </c>
      <c r="C1689" s="104">
        <v>0</v>
      </c>
      <c r="D1689" s="104">
        <f t="shared" si="688"/>
        <v>0</v>
      </c>
      <c r="E1689" s="161">
        <f t="shared" si="689"/>
        <v>0</v>
      </c>
    </row>
    <row r="1690" spans="1:5" ht="15" x14ac:dyDescent="0.25">
      <c r="A1690" s="13" t="s">
        <v>12</v>
      </c>
      <c r="B1690" s="29">
        <f>+B1686+B1687+B1688+B1689</f>
        <v>50616</v>
      </c>
      <c r="C1690" s="29">
        <v>0</v>
      </c>
      <c r="D1690" s="29">
        <f>SUM(D1686:D1689)</f>
        <v>0</v>
      </c>
      <c r="E1690" s="67">
        <f t="shared" si="689"/>
        <v>0</v>
      </c>
    </row>
    <row r="1691" spans="1:5" x14ac:dyDescent="0.2">
      <c r="A1691" s="12" t="s">
        <v>20</v>
      </c>
      <c r="B1691" s="104">
        <f t="shared" si="687"/>
        <v>0</v>
      </c>
      <c r="C1691" s="104">
        <v>40254</v>
      </c>
      <c r="D1691" s="104">
        <f t="shared" si="688"/>
        <v>55810.504311514844</v>
      </c>
      <c r="E1691" s="161">
        <f t="shared" si="689"/>
        <v>15556.504311514844</v>
      </c>
    </row>
    <row r="1692" spans="1:5" x14ac:dyDescent="0.2">
      <c r="A1692" s="12" t="s">
        <v>21</v>
      </c>
      <c r="B1692" s="104">
        <f t="shared" si="687"/>
        <v>0</v>
      </c>
      <c r="C1692" s="104">
        <v>0</v>
      </c>
      <c r="D1692" s="104">
        <f t="shared" si="688"/>
        <v>0</v>
      </c>
      <c r="E1692" s="161">
        <f t="shared" si="689"/>
        <v>0</v>
      </c>
    </row>
    <row r="1693" spans="1:5" x14ac:dyDescent="0.2">
      <c r="A1693" s="21" t="s">
        <v>22</v>
      </c>
      <c r="B1693" s="104">
        <f t="shared" si="687"/>
        <v>0</v>
      </c>
      <c r="C1693" s="104">
        <v>0</v>
      </c>
      <c r="D1693" s="104">
        <f t="shared" si="688"/>
        <v>0</v>
      </c>
      <c r="E1693" s="161">
        <f t="shared" si="689"/>
        <v>0</v>
      </c>
    </row>
    <row r="1694" spans="1:5" ht="15" x14ac:dyDescent="0.25">
      <c r="A1694" s="13" t="s">
        <v>28</v>
      </c>
      <c r="B1694" s="29">
        <f>+B1691+B1692+B1693</f>
        <v>0</v>
      </c>
      <c r="C1694" s="29">
        <v>40254</v>
      </c>
      <c r="D1694" s="29">
        <f>SUM(D1691:D1693)</f>
        <v>55810.504311514844</v>
      </c>
      <c r="E1694" s="67">
        <f t="shared" si="689"/>
        <v>15556.504311514844</v>
      </c>
    </row>
    <row r="1695" spans="1:5" ht="15" x14ac:dyDescent="0.25">
      <c r="A1695" s="16" t="s">
        <v>10</v>
      </c>
      <c r="B1695" s="29">
        <f>+B1681+B1685+B1690+B1694</f>
        <v>2781109</v>
      </c>
      <c r="C1695" s="29">
        <v>4483775</v>
      </c>
      <c r="D1695" s="29">
        <f>+D1681+D1685+D1690+D1694</f>
        <v>3066659.4783052485</v>
      </c>
      <c r="E1695" s="67">
        <f t="shared" si="689"/>
        <v>-1417115.5216947515</v>
      </c>
    </row>
    <row r="1696" spans="1:5" ht="15" x14ac:dyDescent="0.25">
      <c r="A1696" s="36" t="s">
        <v>5</v>
      </c>
      <c r="B1696" s="144" t="s">
        <v>1</v>
      </c>
      <c r="C1696" s="95" t="s">
        <v>2</v>
      </c>
      <c r="D1696" s="95" t="s">
        <v>2</v>
      </c>
      <c r="E1696" s="186" t="str">
        <f>+$E$4</f>
        <v>2025-26+/-</v>
      </c>
    </row>
    <row r="1697" spans="1:5" ht="15" x14ac:dyDescent="0.25">
      <c r="A1697" s="34"/>
      <c r="B1697" s="95" t="str">
        <f>$B$5</f>
        <v>2024-25</v>
      </c>
      <c r="C1697" s="95" t="str">
        <f>+$C$5</f>
        <v>2024-25</v>
      </c>
      <c r="D1697" s="95" t="str">
        <f>+$D$5</f>
        <v>2025-26</v>
      </c>
      <c r="E1697" s="185" t="str">
        <f>+$E$5</f>
        <v>2024-25</v>
      </c>
    </row>
    <row r="1698" spans="1:5" ht="15" x14ac:dyDescent="0.25">
      <c r="A1698" s="32" t="s">
        <v>74</v>
      </c>
      <c r="B1698" s="101"/>
      <c r="C1698" s="20"/>
      <c r="D1698" s="20"/>
      <c r="E1698" s="72"/>
    </row>
    <row r="1699" spans="1:5" ht="15" x14ac:dyDescent="0.25">
      <c r="A1699" s="9"/>
      <c r="B1699" s="132"/>
      <c r="C1699" s="100"/>
      <c r="D1699" s="100"/>
      <c r="E1699" s="58"/>
    </row>
    <row r="1700" spans="1:5" ht="15" x14ac:dyDescent="0.25">
      <c r="A1700" s="32" t="s">
        <v>75</v>
      </c>
      <c r="B1700" s="20"/>
      <c r="C1700" s="101"/>
      <c r="D1700" s="101"/>
      <c r="E1700" s="59"/>
    </row>
    <row r="1701" spans="1:5" x14ac:dyDescent="0.2">
      <c r="A1701" s="12" t="s">
        <v>25</v>
      </c>
      <c r="B1701" s="102">
        <v>0</v>
      </c>
      <c r="C1701" s="102">
        <v>0</v>
      </c>
      <c r="D1701" s="102">
        <v>0</v>
      </c>
      <c r="E1701" s="26">
        <f>D1701-C1701</f>
        <v>0</v>
      </c>
    </row>
    <row r="1702" spans="1:5" x14ac:dyDescent="0.2">
      <c r="A1702" s="12" t="s">
        <v>26</v>
      </c>
      <c r="B1702" s="89">
        <v>0</v>
      </c>
      <c r="C1702" s="89">
        <v>0</v>
      </c>
      <c r="D1702" s="89">
        <v>0</v>
      </c>
      <c r="E1702" s="11">
        <f t="shared" ref="E1702:E1712" si="690">D1702-C1702</f>
        <v>0</v>
      </c>
    </row>
    <row r="1703" spans="1:5" x14ac:dyDescent="0.2">
      <c r="A1703" s="21" t="s">
        <v>27</v>
      </c>
      <c r="B1703" s="90">
        <v>0</v>
      </c>
      <c r="C1703" s="90">
        <v>0</v>
      </c>
      <c r="D1703" s="90">
        <v>0</v>
      </c>
      <c r="E1703" s="26">
        <f t="shared" si="690"/>
        <v>0</v>
      </c>
    </row>
    <row r="1704" spans="1:5" ht="15" x14ac:dyDescent="0.25">
      <c r="A1704" s="13" t="s">
        <v>6</v>
      </c>
      <c r="B1704" s="103">
        <f>SUM(B1701:B1703)</f>
        <v>0</v>
      </c>
      <c r="C1704" s="103">
        <v>0</v>
      </c>
      <c r="D1704" s="103">
        <f t="shared" ref="D1704" si="691">SUM(D1701:D1703)</f>
        <v>0</v>
      </c>
      <c r="E1704" s="27">
        <f t="shared" si="690"/>
        <v>0</v>
      </c>
    </row>
    <row r="1705" spans="1:5" x14ac:dyDescent="0.2">
      <c r="A1705" s="12" t="s">
        <v>13</v>
      </c>
      <c r="B1705" s="89">
        <v>0</v>
      </c>
      <c r="C1705" s="89">
        <v>0</v>
      </c>
      <c r="D1705" s="89">
        <v>0</v>
      </c>
      <c r="E1705" s="11">
        <f t="shared" si="690"/>
        <v>0</v>
      </c>
    </row>
    <row r="1706" spans="1:5" x14ac:dyDescent="0.2">
      <c r="A1706" s="12" t="s">
        <v>14</v>
      </c>
      <c r="B1706" s="102">
        <v>0</v>
      </c>
      <c r="C1706" s="102">
        <v>0</v>
      </c>
      <c r="D1706" s="102">
        <v>0</v>
      </c>
      <c r="E1706" s="26">
        <f t="shared" si="690"/>
        <v>0</v>
      </c>
    </row>
    <row r="1707" spans="1:5" x14ac:dyDescent="0.2">
      <c r="A1707" s="12" t="s">
        <v>15</v>
      </c>
      <c r="B1707" s="89">
        <v>0</v>
      </c>
      <c r="C1707" s="89">
        <v>0</v>
      </c>
      <c r="D1707" s="89">
        <v>0</v>
      </c>
      <c r="E1707" s="11">
        <f t="shared" si="690"/>
        <v>0</v>
      </c>
    </row>
    <row r="1708" spans="1:5" ht="15" x14ac:dyDescent="0.25">
      <c r="A1708" s="13" t="s">
        <v>11</v>
      </c>
      <c r="B1708" s="15">
        <f>SUM(B1705:B1707)</f>
        <v>0</v>
      </c>
      <c r="C1708" s="15">
        <v>0</v>
      </c>
      <c r="D1708" s="15">
        <f t="shared" ref="D1708" si="692">SUM(D1705:D1707)</f>
        <v>0</v>
      </c>
      <c r="E1708" s="14">
        <f t="shared" si="690"/>
        <v>0</v>
      </c>
    </row>
    <row r="1709" spans="1:5" x14ac:dyDescent="0.2">
      <c r="A1709" s="12" t="s">
        <v>16</v>
      </c>
      <c r="B1709" s="102">
        <v>0</v>
      </c>
      <c r="C1709" s="102">
        <v>0</v>
      </c>
      <c r="D1709" s="102">
        <v>0</v>
      </c>
      <c r="E1709" s="26">
        <f t="shared" si="690"/>
        <v>0</v>
      </c>
    </row>
    <row r="1710" spans="1:5" x14ac:dyDescent="0.2">
      <c r="A1710" s="12" t="s">
        <v>17</v>
      </c>
      <c r="B1710" s="89">
        <v>0</v>
      </c>
      <c r="C1710" s="89">
        <v>250000</v>
      </c>
      <c r="D1710" s="89">
        <v>0</v>
      </c>
      <c r="E1710" s="11">
        <f t="shared" si="690"/>
        <v>-250000</v>
      </c>
    </row>
    <row r="1711" spans="1:5" x14ac:dyDescent="0.2">
      <c r="A1711" s="12" t="s">
        <v>18</v>
      </c>
      <c r="B1711" s="102">
        <v>0</v>
      </c>
      <c r="C1711" s="102">
        <v>0</v>
      </c>
      <c r="D1711" s="102">
        <v>0</v>
      </c>
      <c r="E1711" s="26">
        <f t="shared" si="690"/>
        <v>0</v>
      </c>
    </row>
    <row r="1712" spans="1:5" x14ac:dyDescent="0.2">
      <c r="A1712" s="12" t="s">
        <v>19</v>
      </c>
      <c r="B1712" s="89">
        <v>0</v>
      </c>
      <c r="C1712" s="89">
        <v>0</v>
      </c>
      <c r="D1712" s="89">
        <v>0</v>
      </c>
      <c r="E1712" s="11">
        <f t="shared" si="690"/>
        <v>0</v>
      </c>
    </row>
    <row r="1713" spans="1:5" ht="15" x14ac:dyDescent="0.25">
      <c r="A1713" s="13" t="s">
        <v>12</v>
      </c>
      <c r="B1713" s="15">
        <f>SUM(B1709:B1712)</f>
        <v>0</v>
      </c>
      <c r="C1713" s="15">
        <f>SUM(C1709:C1712)</f>
        <v>250000</v>
      </c>
      <c r="D1713" s="15">
        <f t="shared" ref="D1713" si="693">SUM(D1709:D1712)</f>
        <v>0</v>
      </c>
      <c r="E1713" s="14">
        <f t="shared" ref="E1713" si="694">SUM(E1709:E1712)</f>
        <v>-250000</v>
      </c>
    </row>
    <row r="1714" spans="1:5" x14ac:dyDescent="0.2">
      <c r="A1714" s="12" t="s">
        <v>20</v>
      </c>
      <c r="B1714" s="102">
        <v>0</v>
      </c>
      <c r="C1714" s="102">
        <v>0</v>
      </c>
      <c r="D1714" s="102">
        <v>0</v>
      </c>
      <c r="E1714" s="26">
        <f t="shared" ref="E1714:E1716" si="695">D1714-C1714</f>
        <v>0</v>
      </c>
    </row>
    <row r="1715" spans="1:5" x14ac:dyDescent="0.2">
      <c r="A1715" s="12" t="s">
        <v>21</v>
      </c>
      <c r="B1715" s="89">
        <v>0</v>
      </c>
      <c r="C1715" s="89">
        <v>0</v>
      </c>
      <c r="D1715" s="89">
        <v>0</v>
      </c>
      <c r="E1715" s="11">
        <f t="shared" si="695"/>
        <v>0</v>
      </c>
    </row>
    <row r="1716" spans="1:5" x14ac:dyDescent="0.2">
      <c r="A1716" s="21" t="s">
        <v>22</v>
      </c>
      <c r="B1716" s="90">
        <v>0</v>
      </c>
      <c r="C1716" s="90">
        <v>0</v>
      </c>
      <c r="D1716" s="90">
        <v>0</v>
      </c>
      <c r="E1716" s="26">
        <f t="shared" si="695"/>
        <v>0</v>
      </c>
    </row>
    <row r="1717" spans="1:5" ht="15" x14ac:dyDescent="0.25">
      <c r="A1717" s="13" t="s">
        <v>28</v>
      </c>
      <c r="B1717" s="99">
        <f>SUM(B1714:B1716)</f>
        <v>0</v>
      </c>
      <c r="C1717" s="99">
        <v>0</v>
      </c>
      <c r="D1717" s="99">
        <f t="shared" ref="D1717" si="696">SUM(D1714:D1716)</f>
        <v>0</v>
      </c>
      <c r="E1717" s="14">
        <f t="shared" ref="E1717" si="697">SUM(E1714:E1716)</f>
        <v>0</v>
      </c>
    </row>
    <row r="1718" spans="1:5" ht="15" x14ac:dyDescent="0.25">
      <c r="A1718" s="16" t="s">
        <v>7</v>
      </c>
      <c r="B1718" s="29">
        <f>+B1717+B1708+B1704+B1713</f>
        <v>0</v>
      </c>
      <c r="C1718" s="29">
        <f>+C1717+C1708+C1704+C1713</f>
        <v>250000</v>
      </c>
      <c r="D1718" s="29">
        <f t="shared" ref="D1718" si="698">+D1717+D1708+D1704+D1713</f>
        <v>0</v>
      </c>
      <c r="E1718" s="14">
        <f t="shared" ref="E1718" si="699">+E1717+E1708+E1704+E1713</f>
        <v>-250000</v>
      </c>
    </row>
    <row r="1719" spans="1:5" ht="15" hidden="1" x14ac:dyDescent="0.25">
      <c r="A1719" s="36" t="s">
        <v>5</v>
      </c>
      <c r="B1719" s="33"/>
      <c r="C1719" s="33"/>
      <c r="D1719" s="33"/>
      <c r="E1719" s="60"/>
    </row>
    <row r="1720" spans="1:5" ht="15" hidden="1" x14ac:dyDescent="0.25">
      <c r="A1720" s="8" t="s">
        <v>76</v>
      </c>
      <c r="B1720" s="18"/>
      <c r="C1720" s="18"/>
      <c r="D1720" s="18"/>
      <c r="E1720" s="71"/>
    </row>
    <row r="1721" spans="1:5" ht="15" hidden="1" x14ac:dyDescent="0.25">
      <c r="A1721" s="19" t="s">
        <v>77</v>
      </c>
      <c r="B1721" s="101"/>
      <c r="C1721" s="101"/>
      <c r="D1721" s="101"/>
      <c r="E1721" s="59"/>
    </row>
    <row r="1722" spans="1:5" hidden="1" x14ac:dyDescent="0.2">
      <c r="A1722" s="51" t="s">
        <v>25</v>
      </c>
      <c r="B1722" s="118">
        <v>0</v>
      </c>
      <c r="C1722" s="118">
        <v>0</v>
      </c>
      <c r="D1722" s="118">
        <v>0</v>
      </c>
      <c r="E1722" s="38">
        <f>D1722-C1722</f>
        <v>0</v>
      </c>
    </row>
    <row r="1723" spans="1:5" hidden="1" x14ac:dyDescent="0.2">
      <c r="A1723" s="12" t="s">
        <v>26</v>
      </c>
      <c r="B1723" s="89">
        <v>0</v>
      </c>
      <c r="C1723" s="89">
        <v>0</v>
      </c>
      <c r="D1723" s="89">
        <v>0</v>
      </c>
      <c r="E1723" s="11">
        <f t="shared" ref="E1723:E1733" si="700">D1723-C1723</f>
        <v>0</v>
      </c>
    </row>
    <row r="1724" spans="1:5" hidden="1" x14ac:dyDescent="0.2">
      <c r="A1724" s="21" t="s">
        <v>27</v>
      </c>
      <c r="B1724" s="90">
        <v>0</v>
      </c>
      <c r="C1724" s="90">
        <v>0</v>
      </c>
      <c r="D1724" s="90">
        <v>0</v>
      </c>
      <c r="E1724" s="26">
        <f t="shared" si="700"/>
        <v>0</v>
      </c>
    </row>
    <row r="1725" spans="1:5" ht="15" hidden="1" x14ac:dyDescent="0.25">
      <c r="A1725" s="13" t="s">
        <v>6</v>
      </c>
      <c r="B1725" s="103">
        <f>SUM(B1722:B1724)</f>
        <v>0</v>
      </c>
      <c r="C1725" s="103">
        <v>0</v>
      </c>
      <c r="D1725" s="103">
        <f t="shared" ref="D1725" si="701">SUM(D1722:D1724)</f>
        <v>0</v>
      </c>
      <c r="E1725" s="27">
        <f t="shared" si="700"/>
        <v>0</v>
      </c>
    </row>
    <row r="1726" spans="1:5" hidden="1" x14ac:dyDescent="0.2">
      <c r="A1726" s="12" t="s">
        <v>13</v>
      </c>
      <c r="B1726" s="89">
        <v>0</v>
      </c>
      <c r="C1726" s="89">
        <v>0</v>
      </c>
      <c r="D1726" s="89">
        <v>0</v>
      </c>
      <c r="E1726" s="11">
        <f t="shared" si="700"/>
        <v>0</v>
      </c>
    </row>
    <row r="1727" spans="1:5" hidden="1" x14ac:dyDescent="0.2">
      <c r="A1727" s="12" t="s">
        <v>14</v>
      </c>
      <c r="B1727" s="102">
        <v>0</v>
      </c>
      <c r="C1727" s="102">
        <v>0</v>
      </c>
      <c r="D1727" s="102">
        <v>0</v>
      </c>
      <c r="E1727" s="26">
        <f t="shared" si="700"/>
        <v>0</v>
      </c>
    </row>
    <row r="1728" spans="1:5" hidden="1" x14ac:dyDescent="0.2">
      <c r="A1728" s="12" t="s">
        <v>15</v>
      </c>
      <c r="B1728" s="89">
        <v>0</v>
      </c>
      <c r="C1728" s="89">
        <v>0</v>
      </c>
      <c r="D1728" s="89">
        <v>0</v>
      </c>
      <c r="E1728" s="11">
        <f t="shared" si="700"/>
        <v>0</v>
      </c>
    </row>
    <row r="1729" spans="1:5" ht="15" hidden="1" x14ac:dyDescent="0.25">
      <c r="A1729" s="13" t="s">
        <v>11</v>
      </c>
      <c r="B1729" s="15">
        <f>SUM(B1726:B1728)</f>
        <v>0</v>
      </c>
      <c r="C1729" s="15">
        <v>0</v>
      </c>
      <c r="D1729" s="15">
        <f t="shared" ref="D1729" si="702">SUM(D1726:D1728)</f>
        <v>0</v>
      </c>
      <c r="E1729" s="14">
        <f t="shared" si="700"/>
        <v>0</v>
      </c>
    </row>
    <row r="1730" spans="1:5" hidden="1" x14ac:dyDescent="0.2">
      <c r="A1730" s="12" t="s">
        <v>16</v>
      </c>
      <c r="B1730" s="102">
        <v>0</v>
      </c>
      <c r="C1730" s="102">
        <v>0</v>
      </c>
      <c r="D1730" s="102">
        <v>0</v>
      </c>
      <c r="E1730" s="26">
        <f t="shared" si="700"/>
        <v>0</v>
      </c>
    </row>
    <row r="1731" spans="1:5" hidden="1" x14ac:dyDescent="0.2">
      <c r="A1731" s="12" t="s">
        <v>17</v>
      </c>
      <c r="B1731" s="89">
        <v>0</v>
      </c>
      <c r="C1731" s="89">
        <v>0</v>
      </c>
      <c r="D1731" s="89">
        <v>0</v>
      </c>
      <c r="E1731" s="11">
        <f t="shared" si="700"/>
        <v>0</v>
      </c>
    </row>
    <row r="1732" spans="1:5" hidden="1" x14ac:dyDescent="0.2">
      <c r="A1732" s="12" t="s">
        <v>18</v>
      </c>
      <c r="B1732" s="102">
        <v>0</v>
      </c>
      <c r="C1732" s="102">
        <v>0</v>
      </c>
      <c r="D1732" s="102">
        <v>0</v>
      </c>
      <c r="E1732" s="26">
        <f t="shared" si="700"/>
        <v>0</v>
      </c>
    </row>
    <row r="1733" spans="1:5" hidden="1" x14ac:dyDescent="0.2">
      <c r="A1733" s="12" t="s">
        <v>19</v>
      </c>
      <c r="B1733" s="89">
        <v>0</v>
      </c>
      <c r="C1733" s="89">
        <v>0</v>
      </c>
      <c r="D1733" s="89">
        <v>0</v>
      </c>
      <c r="E1733" s="11">
        <f t="shared" si="700"/>
        <v>0</v>
      </c>
    </row>
    <row r="1734" spans="1:5" ht="15" hidden="1" x14ac:dyDescent="0.25">
      <c r="A1734" s="13" t="s">
        <v>12</v>
      </c>
      <c r="B1734" s="15">
        <f>SUM(B1730:B1733)</f>
        <v>0</v>
      </c>
      <c r="C1734" s="15">
        <v>0</v>
      </c>
      <c r="D1734" s="15">
        <f t="shared" ref="D1734" si="703">SUM(D1730:D1733)</f>
        <v>0</v>
      </c>
      <c r="E1734" s="14">
        <f t="shared" ref="E1734" si="704">SUM(E1730:E1733)</f>
        <v>0</v>
      </c>
    </row>
    <row r="1735" spans="1:5" hidden="1" x14ac:dyDescent="0.2">
      <c r="A1735" s="12" t="s">
        <v>20</v>
      </c>
      <c r="B1735" s="102">
        <v>0</v>
      </c>
      <c r="C1735" s="102">
        <v>0</v>
      </c>
      <c r="D1735" s="102">
        <v>0</v>
      </c>
      <c r="E1735" s="26">
        <f t="shared" ref="E1735:E1737" si="705">D1735-C1735</f>
        <v>0</v>
      </c>
    </row>
    <row r="1736" spans="1:5" hidden="1" x14ac:dyDescent="0.2">
      <c r="A1736" s="12" t="s">
        <v>21</v>
      </c>
      <c r="B1736" s="89">
        <v>0</v>
      </c>
      <c r="C1736" s="89">
        <v>0</v>
      </c>
      <c r="D1736" s="89">
        <v>0</v>
      </c>
      <c r="E1736" s="11">
        <f t="shared" si="705"/>
        <v>0</v>
      </c>
    </row>
    <row r="1737" spans="1:5" hidden="1" x14ac:dyDescent="0.2">
      <c r="A1737" s="21" t="s">
        <v>22</v>
      </c>
      <c r="B1737" s="90">
        <v>0</v>
      </c>
      <c r="C1737" s="90">
        <v>0</v>
      </c>
      <c r="D1737" s="90">
        <v>0</v>
      </c>
      <c r="E1737" s="26">
        <f t="shared" si="705"/>
        <v>0</v>
      </c>
    </row>
    <row r="1738" spans="1:5" ht="15" hidden="1" x14ac:dyDescent="0.25">
      <c r="A1738" s="13" t="s">
        <v>28</v>
      </c>
      <c r="B1738" s="99">
        <f>SUM(B1735:B1737)</f>
        <v>0</v>
      </c>
      <c r="C1738" s="99">
        <v>0</v>
      </c>
      <c r="D1738" s="99">
        <f t="shared" ref="D1738" si="706">SUM(D1735:D1737)</f>
        <v>0</v>
      </c>
      <c r="E1738" s="14">
        <f t="shared" ref="E1738" si="707">SUM(E1735:E1737)</f>
        <v>0</v>
      </c>
    </row>
    <row r="1739" spans="1:5" ht="15" hidden="1" x14ac:dyDescent="0.25">
      <c r="A1739" s="16" t="s">
        <v>7</v>
      </c>
      <c r="B1739" s="29">
        <f>+B1738+B1729+B1725+B1734</f>
        <v>0</v>
      </c>
      <c r="C1739" s="29">
        <v>0</v>
      </c>
      <c r="D1739" s="29">
        <f t="shared" ref="D1739" si="708">+D1738+D1729+D1725+D1734</f>
        <v>0</v>
      </c>
      <c r="E1739" s="14">
        <f t="shared" ref="E1739" si="709">+E1738+E1729+E1725+E1734</f>
        <v>0</v>
      </c>
    </row>
    <row r="1740" spans="1:5" ht="15" x14ac:dyDescent="0.25">
      <c r="A1740" s="36" t="s">
        <v>5</v>
      </c>
      <c r="B1740" s="144" t="s">
        <v>1</v>
      </c>
      <c r="C1740" s="95" t="s">
        <v>2</v>
      </c>
      <c r="D1740" s="95" t="s">
        <v>2</v>
      </c>
      <c r="E1740" s="186" t="str">
        <f>+$E$4</f>
        <v>2025-26+/-</v>
      </c>
    </row>
    <row r="1741" spans="1:5" ht="15" x14ac:dyDescent="0.25">
      <c r="A1741" s="34"/>
      <c r="B1741" s="95" t="str">
        <f>$B$5</f>
        <v>2024-25</v>
      </c>
      <c r="C1741" s="95" t="str">
        <f>+$C$5</f>
        <v>2024-25</v>
      </c>
      <c r="D1741" s="95" t="str">
        <f>+$D$5</f>
        <v>2025-26</v>
      </c>
      <c r="E1741" s="185" t="str">
        <f>+$E$5</f>
        <v>2024-25</v>
      </c>
    </row>
    <row r="1742" spans="1:5" ht="15" x14ac:dyDescent="0.25">
      <c r="A1742" s="32" t="s">
        <v>79</v>
      </c>
      <c r="B1742" s="101"/>
      <c r="C1742" s="20"/>
      <c r="D1742" s="20"/>
      <c r="E1742" s="72"/>
    </row>
    <row r="1743" spans="1:5" ht="15" x14ac:dyDescent="0.25">
      <c r="A1743" s="36" t="s">
        <v>5</v>
      </c>
      <c r="B1743" s="33"/>
      <c r="C1743" s="33"/>
      <c r="D1743" s="33"/>
      <c r="E1743" s="60"/>
    </row>
    <row r="1744" spans="1:5" ht="15" x14ac:dyDescent="0.25">
      <c r="A1744" s="19" t="s">
        <v>80</v>
      </c>
      <c r="B1744" s="100"/>
      <c r="C1744" s="100"/>
      <c r="D1744" s="100"/>
      <c r="E1744" s="63"/>
    </row>
    <row r="1745" spans="1:5" x14ac:dyDescent="0.2">
      <c r="A1745" s="12" t="s">
        <v>25</v>
      </c>
      <c r="B1745" s="89">
        <v>0</v>
      </c>
      <c r="C1745" s="89">
        <v>190397</v>
      </c>
      <c r="D1745" s="89">
        <v>0</v>
      </c>
      <c r="E1745" s="11">
        <f>D1745-C1745</f>
        <v>-190397</v>
      </c>
    </row>
    <row r="1746" spans="1:5" x14ac:dyDescent="0.2">
      <c r="A1746" s="12" t="s">
        <v>26</v>
      </c>
      <c r="B1746" s="89">
        <v>0</v>
      </c>
      <c r="C1746" s="89">
        <v>17260</v>
      </c>
      <c r="D1746" s="89">
        <v>0</v>
      </c>
      <c r="E1746" s="11">
        <f t="shared" ref="E1746:E1756" si="710">D1746-C1746</f>
        <v>-17260</v>
      </c>
    </row>
    <row r="1747" spans="1:5" x14ac:dyDescent="0.2">
      <c r="A1747" s="21" t="s">
        <v>27</v>
      </c>
      <c r="B1747" s="90">
        <v>0</v>
      </c>
      <c r="C1747" s="90">
        <v>78962</v>
      </c>
      <c r="D1747" s="90">
        <v>0</v>
      </c>
      <c r="E1747" s="26">
        <f t="shared" si="710"/>
        <v>-78962</v>
      </c>
    </row>
    <row r="1748" spans="1:5" ht="15" x14ac:dyDescent="0.25">
      <c r="A1748" s="13" t="s">
        <v>6</v>
      </c>
      <c r="B1748" s="103">
        <f>SUM(B1745:B1747)</f>
        <v>0</v>
      </c>
      <c r="C1748" s="103">
        <v>286619</v>
      </c>
      <c r="D1748" s="103">
        <f t="shared" ref="D1748" si="711">SUM(D1745:D1747)</f>
        <v>0</v>
      </c>
      <c r="E1748" s="27">
        <f t="shared" si="710"/>
        <v>-286619</v>
      </c>
    </row>
    <row r="1749" spans="1:5" x14ac:dyDescent="0.2">
      <c r="A1749" s="12" t="s">
        <v>13</v>
      </c>
      <c r="B1749" s="89">
        <v>0</v>
      </c>
      <c r="C1749" s="89">
        <v>2347</v>
      </c>
      <c r="D1749" s="89">
        <v>0</v>
      </c>
      <c r="E1749" s="11">
        <f t="shared" si="710"/>
        <v>-2347</v>
      </c>
    </row>
    <row r="1750" spans="1:5" x14ac:dyDescent="0.2">
      <c r="A1750" s="12" t="s">
        <v>14</v>
      </c>
      <c r="B1750" s="102">
        <v>0</v>
      </c>
      <c r="C1750" s="102">
        <v>23006</v>
      </c>
      <c r="D1750" s="102">
        <v>0</v>
      </c>
      <c r="E1750" s="26">
        <f t="shared" si="710"/>
        <v>-23006</v>
      </c>
    </row>
    <row r="1751" spans="1:5" x14ac:dyDescent="0.2">
      <c r="A1751" s="12" t="s">
        <v>15</v>
      </c>
      <c r="B1751" s="89">
        <v>0</v>
      </c>
      <c r="C1751" s="89">
        <v>5130</v>
      </c>
      <c r="D1751" s="89">
        <v>0</v>
      </c>
      <c r="E1751" s="11">
        <f t="shared" si="710"/>
        <v>-5130</v>
      </c>
    </row>
    <row r="1752" spans="1:5" ht="15" x14ac:dyDescent="0.25">
      <c r="A1752" s="13" t="s">
        <v>11</v>
      </c>
      <c r="B1752" s="15">
        <f>SUM(B1749:B1751)</f>
        <v>0</v>
      </c>
      <c r="C1752" s="15">
        <v>30483</v>
      </c>
      <c r="D1752" s="15">
        <f t="shared" ref="D1752" si="712">SUM(D1749:D1751)</f>
        <v>0</v>
      </c>
      <c r="E1752" s="14">
        <f t="shared" si="710"/>
        <v>-30483</v>
      </c>
    </row>
    <row r="1753" spans="1:5" x14ac:dyDescent="0.2">
      <c r="A1753" s="12" t="s">
        <v>16</v>
      </c>
      <c r="B1753" s="102">
        <v>0</v>
      </c>
      <c r="C1753" s="102">
        <v>8149</v>
      </c>
      <c r="D1753" s="102">
        <v>0</v>
      </c>
      <c r="E1753" s="26">
        <f t="shared" si="710"/>
        <v>-8149</v>
      </c>
    </row>
    <row r="1754" spans="1:5" x14ac:dyDescent="0.2">
      <c r="A1754" s="12" t="s">
        <v>17</v>
      </c>
      <c r="B1754" s="89">
        <v>0</v>
      </c>
      <c r="C1754" s="89">
        <v>0</v>
      </c>
      <c r="D1754" s="89">
        <v>0</v>
      </c>
      <c r="E1754" s="11">
        <f t="shared" si="710"/>
        <v>0</v>
      </c>
    </row>
    <row r="1755" spans="1:5" x14ac:dyDescent="0.2">
      <c r="A1755" s="12" t="s">
        <v>18</v>
      </c>
      <c r="B1755" s="102">
        <v>0</v>
      </c>
      <c r="C1755" s="102">
        <v>0</v>
      </c>
      <c r="D1755" s="102">
        <v>0</v>
      </c>
      <c r="E1755" s="26">
        <f t="shared" si="710"/>
        <v>0</v>
      </c>
    </row>
    <row r="1756" spans="1:5" x14ac:dyDescent="0.2">
      <c r="A1756" s="12" t="s">
        <v>19</v>
      </c>
      <c r="B1756" s="89">
        <v>0</v>
      </c>
      <c r="C1756" s="89">
        <v>0</v>
      </c>
      <c r="D1756" s="89">
        <v>0</v>
      </c>
      <c r="E1756" s="11">
        <f t="shared" si="710"/>
        <v>0</v>
      </c>
    </row>
    <row r="1757" spans="1:5" ht="15" x14ac:dyDescent="0.25">
      <c r="A1757" s="13" t="s">
        <v>12</v>
      </c>
      <c r="B1757" s="15">
        <f>SUM(B1753:B1756)</f>
        <v>0</v>
      </c>
      <c r="C1757" s="15">
        <v>8149</v>
      </c>
      <c r="D1757" s="15">
        <f t="shared" ref="D1757" si="713">SUM(D1753:D1756)</f>
        <v>0</v>
      </c>
      <c r="E1757" s="14">
        <f t="shared" ref="E1757" si="714">SUM(E1753:E1756)</f>
        <v>-8149</v>
      </c>
    </row>
    <row r="1758" spans="1:5" x14ac:dyDescent="0.2">
      <c r="A1758" s="12" t="s">
        <v>20</v>
      </c>
      <c r="B1758" s="102">
        <v>0</v>
      </c>
      <c r="C1758" s="102">
        <v>4919</v>
      </c>
      <c r="D1758" s="102">
        <v>0</v>
      </c>
      <c r="E1758" s="26">
        <f t="shared" ref="E1758:E1760" si="715">D1758-C1758</f>
        <v>-4919</v>
      </c>
    </row>
    <row r="1759" spans="1:5" x14ac:dyDescent="0.2">
      <c r="A1759" s="12" t="s">
        <v>21</v>
      </c>
      <c r="B1759" s="118">
        <v>0</v>
      </c>
      <c r="C1759" s="118">
        <v>0</v>
      </c>
      <c r="D1759" s="118">
        <v>0</v>
      </c>
      <c r="E1759" s="38">
        <f t="shared" si="715"/>
        <v>0</v>
      </c>
    </row>
    <row r="1760" spans="1:5" x14ac:dyDescent="0.2">
      <c r="A1760" s="21" t="s">
        <v>22</v>
      </c>
      <c r="B1760" s="89">
        <v>0</v>
      </c>
      <c r="C1760" s="89">
        <v>0</v>
      </c>
      <c r="D1760" s="89">
        <v>0</v>
      </c>
      <c r="E1760" s="38">
        <f t="shared" si="715"/>
        <v>0</v>
      </c>
    </row>
    <row r="1761" spans="1:5" ht="15" x14ac:dyDescent="0.25">
      <c r="A1761" s="13" t="s">
        <v>28</v>
      </c>
      <c r="B1761" s="99">
        <f>SUM(B1758:B1760)</f>
        <v>0</v>
      </c>
      <c r="C1761" s="99">
        <v>4919</v>
      </c>
      <c r="D1761" s="99">
        <f t="shared" ref="D1761" si="716">SUM(D1758:D1760)</f>
        <v>0</v>
      </c>
      <c r="E1761" s="14">
        <f t="shared" ref="E1761" si="717">SUM(E1758:E1760)</f>
        <v>-4919</v>
      </c>
    </row>
    <row r="1762" spans="1:5" ht="15" x14ac:dyDescent="0.25">
      <c r="A1762" s="16" t="s">
        <v>7</v>
      </c>
      <c r="B1762" s="29">
        <f>+B1761+B1752+B1748+B1757</f>
        <v>0</v>
      </c>
      <c r="C1762" s="29">
        <v>330170</v>
      </c>
      <c r="D1762" s="29">
        <f t="shared" ref="D1762" si="718">+D1761+D1752+D1748+D1757</f>
        <v>0</v>
      </c>
      <c r="E1762" s="14">
        <f t="shared" ref="E1762" si="719">+E1761+E1752+E1748+E1757</f>
        <v>-330170</v>
      </c>
    </row>
    <row r="1764" spans="1:5" x14ac:dyDescent="0.2">
      <c r="B1764" s="177">
        <f>+B570+B676+B946+B1237+B1631+B1695</f>
        <v>32421943.289999999</v>
      </c>
      <c r="C1764" s="166">
        <f>+C570+C676+C905+C925+C1237+C1631+C1695+C1718++C1739+C1611+C1762</f>
        <v>35862141</v>
      </c>
      <c r="D1764" s="177">
        <f>+D570+D676+D905+D925+D1237+D1631+D1695+D1718+D1739+D1762</f>
        <v>35750876.973728888</v>
      </c>
    </row>
    <row r="1765" spans="1:5" x14ac:dyDescent="0.2">
      <c r="B1765" s="176">
        <v>32421943</v>
      </c>
      <c r="C1765" s="167">
        <v>35862141</v>
      </c>
      <c r="D1765" s="177">
        <v>35750877</v>
      </c>
    </row>
    <row r="1766" spans="1:5" x14ac:dyDescent="0.2">
      <c r="B1766" s="178">
        <f>+B1764-B1765</f>
        <v>0.28999999910593033</v>
      </c>
      <c r="C1766" s="167">
        <f>+C1764-C1765</f>
        <v>0</v>
      </c>
      <c r="D1766" s="177">
        <f>+D1764-D1765</f>
        <v>-2.6271112263202667E-2</v>
      </c>
    </row>
    <row r="1792" spans="5:5" x14ac:dyDescent="0.2">
      <c r="E1792" s="143"/>
    </row>
    <row r="1793" spans="5:5" x14ac:dyDescent="0.2">
      <c r="E1793" s="143"/>
    </row>
    <row r="1794" spans="5:5" x14ac:dyDescent="0.2">
      <c r="E1794" s="143"/>
    </row>
    <row r="1795" spans="5:5" x14ac:dyDescent="0.2">
      <c r="E1795" s="143"/>
    </row>
    <row r="1796" spans="5:5" x14ac:dyDescent="0.2">
      <c r="E1796" s="143"/>
    </row>
    <row r="1797" spans="5:5" x14ac:dyDescent="0.2">
      <c r="E1797" s="143"/>
    </row>
    <row r="1798" spans="5:5" x14ac:dyDescent="0.2">
      <c r="E1798" s="143"/>
    </row>
    <row r="1799" spans="5:5" x14ac:dyDescent="0.2">
      <c r="E1799" s="143"/>
    </row>
    <row r="1800" spans="5:5" x14ac:dyDescent="0.2">
      <c r="E1800" s="143"/>
    </row>
    <row r="1801" spans="5:5" x14ac:dyDescent="0.2">
      <c r="E1801" s="143"/>
    </row>
    <row r="1802" spans="5:5" x14ac:dyDescent="0.2">
      <c r="E1802" s="143"/>
    </row>
    <row r="1803" spans="5:5" x14ac:dyDescent="0.2">
      <c r="E1803" s="143"/>
    </row>
    <row r="1804" spans="5:5" x14ac:dyDescent="0.2">
      <c r="E1804" s="143"/>
    </row>
    <row r="1805" spans="5:5" x14ac:dyDescent="0.2">
      <c r="E1805" s="143"/>
    </row>
    <row r="1806" spans="5:5" x14ac:dyDescent="0.2">
      <c r="E1806" s="143"/>
    </row>
    <row r="1807" spans="5:5" x14ac:dyDescent="0.2">
      <c r="E1807" s="143"/>
    </row>
    <row r="1808" spans="5:5" x14ac:dyDescent="0.2">
      <c r="E1808" s="143"/>
    </row>
    <row r="1809" spans="5:5" x14ac:dyDescent="0.2">
      <c r="E1809" s="143"/>
    </row>
    <row r="1810" spans="5:5" x14ac:dyDescent="0.2">
      <c r="E1810" s="143"/>
    </row>
    <row r="1811" spans="5:5" x14ac:dyDescent="0.2">
      <c r="E1811" s="143"/>
    </row>
    <row r="1812" spans="5:5" x14ac:dyDescent="0.2">
      <c r="E1812" s="143"/>
    </row>
    <row r="1813" spans="5:5" x14ac:dyDescent="0.2">
      <c r="E1813" s="143"/>
    </row>
    <row r="1814" spans="5:5" x14ac:dyDescent="0.2">
      <c r="E1814" s="143"/>
    </row>
    <row r="1815" spans="5:5" x14ac:dyDescent="0.2">
      <c r="E1815" s="143"/>
    </row>
    <row r="1816" spans="5:5" x14ac:dyDescent="0.2">
      <c r="E1816" s="143"/>
    </row>
    <row r="1817" spans="5:5" x14ac:dyDescent="0.2">
      <c r="E1817" s="143"/>
    </row>
    <row r="1818" spans="5:5" x14ac:dyDescent="0.2">
      <c r="E1818" s="143"/>
    </row>
    <row r="1819" spans="5:5" x14ac:dyDescent="0.2">
      <c r="E1819" s="143"/>
    </row>
    <row r="1820" spans="5:5" x14ac:dyDescent="0.2">
      <c r="E1820" s="143"/>
    </row>
    <row r="1821" spans="5:5" x14ac:dyDescent="0.2">
      <c r="E1821" s="143"/>
    </row>
    <row r="1822" spans="5:5" x14ac:dyDescent="0.2">
      <c r="E1822" s="143"/>
    </row>
    <row r="1823" spans="5:5" x14ac:dyDescent="0.2">
      <c r="E1823" s="143"/>
    </row>
    <row r="1824" spans="5:5" x14ac:dyDescent="0.2">
      <c r="E1824" s="143"/>
    </row>
    <row r="1825" spans="5:5" x14ac:dyDescent="0.2">
      <c r="E1825" s="143"/>
    </row>
    <row r="1826" spans="5:5" x14ac:dyDescent="0.2">
      <c r="E1826" s="143"/>
    </row>
    <row r="1827" spans="5:5" x14ac:dyDescent="0.2">
      <c r="E1827" s="143"/>
    </row>
    <row r="1828" spans="5:5" x14ac:dyDescent="0.2">
      <c r="E1828" s="143"/>
    </row>
    <row r="1829" spans="5:5" x14ac:dyDescent="0.2">
      <c r="E1829" s="143"/>
    </row>
    <row r="1830" spans="5:5" x14ac:dyDescent="0.2">
      <c r="E1830" s="143"/>
    </row>
    <row r="1831" spans="5:5" x14ac:dyDescent="0.2">
      <c r="E1831" s="143"/>
    </row>
    <row r="1832" spans="5:5" x14ac:dyDescent="0.2">
      <c r="E1832" s="143"/>
    </row>
    <row r="1833" spans="5:5" x14ac:dyDescent="0.2">
      <c r="E1833" s="143"/>
    </row>
    <row r="1834" spans="5:5" x14ac:dyDescent="0.2">
      <c r="E1834" s="143"/>
    </row>
    <row r="1835" spans="5:5" x14ac:dyDescent="0.2">
      <c r="E1835" s="143"/>
    </row>
    <row r="1836" spans="5:5" x14ac:dyDescent="0.2">
      <c r="E1836" s="143"/>
    </row>
    <row r="1837" spans="5:5" x14ac:dyDescent="0.2">
      <c r="E1837" s="143"/>
    </row>
    <row r="1838" spans="5:5" x14ac:dyDescent="0.2">
      <c r="E1838" s="143"/>
    </row>
    <row r="1839" spans="5:5" x14ac:dyDescent="0.2">
      <c r="E1839" s="143"/>
    </row>
    <row r="1840" spans="5:5" x14ac:dyDescent="0.2">
      <c r="E1840" s="143"/>
    </row>
    <row r="1841" spans="5:5" x14ac:dyDescent="0.2">
      <c r="E1841" s="143"/>
    </row>
    <row r="1842" spans="5:5" x14ac:dyDescent="0.2">
      <c r="E1842" s="143"/>
    </row>
    <row r="1843" spans="5:5" x14ac:dyDescent="0.2">
      <c r="E1843" s="143"/>
    </row>
    <row r="1844" spans="5:5" x14ac:dyDescent="0.2">
      <c r="E1844" s="143"/>
    </row>
    <row r="1845" spans="5:5" x14ac:dyDescent="0.2">
      <c r="E1845" s="143"/>
    </row>
    <row r="1846" spans="5:5" x14ac:dyDescent="0.2">
      <c r="E1846" s="143"/>
    </row>
    <row r="1847" spans="5:5" x14ac:dyDescent="0.2">
      <c r="E1847" s="143"/>
    </row>
    <row r="1848" spans="5:5" x14ac:dyDescent="0.2">
      <c r="E1848" s="143"/>
    </row>
    <row r="1849" spans="5:5" x14ac:dyDescent="0.2">
      <c r="E1849" s="143"/>
    </row>
    <row r="1850" spans="5:5" x14ac:dyDescent="0.2">
      <c r="E1850" s="143"/>
    </row>
    <row r="1851" spans="5:5" x14ac:dyDescent="0.2">
      <c r="E1851" s="143"/>
    </row>
    <row r="1852" spans="5:5" x14ac:dyDescent="0.2">
      <c r="E1852" s="143"/>
    </row>
    <row r="1853" spans="5:5" x14ac:dyDescent="0.2">
      <c r="E1853" s="143"/>
    </row>
    <row r="1854" spans="5:5" x14ac:dyDescent="0.2">
      <c r="E1854" s="143"/>
    </row>
    <row r="1855" spans="5:5" x14ac:dyDescent="0.2">
      <c r="E1855" s="143"/>
    </row>
    <row r="1856" spans="5:5" x14ac:dyDescent="0.2">
      <c r="E1856" s="143"/>
    </row>
    <row r="1857" spans="5:5" x14ac:dyDescent="0.2">
      <c r="E1857" s="143"/>
    </row>
    <row r="1858" spans="5:5" x14ac:dyDescent="0.2">
      <c r="E1858" s="143"/>
    </row>
    <row r="1859" spans="5:5" x14ac:dyDescent="0.2">
      <c r="E1859" s="143"/>
    </row>
    <row r="1860" spans="5:5" x14ac:dyDescent="0.2">
      <c r="E1860" s="143"/>
    </row>
    <row r="1861" spans="5:5" x14ac:dyDescent="0.2">
      <c r="E1861" s="143"/>
    </row>
    <row r="1862" spans="5:5" x14ac:dyDescent="0.2">
      <c r="E1862" s="143"/>
    </row>
    <row r="1863" spans="5:5" x14ac:dyDescent="0.2">
      <c r="E1863" s="143"/>
    </row>
    <row r="1864" spans="5:5" x14ac:dyDescent="0.2">
      <c r="E1864" s="143"/>
    </row>
    <row r="1865" spans="5:5" x14ac:dyDescent="0.2">
      <c r="E1865" s="143"/>
    </row>
    <row r="1866" spans="5:5" x14ac:dyDescent="0.2">
      <c r="E1866" s="143"/>
    </row>
    <row r="1867" spans="5:5" x14ac:dyDescent="0.2">
      <c r="E1867" s="143"/>
    </row>
    <row r="1868" spans="5:5" x14ac:dyDescent="0.2">
      <c r="E1868" s="143"/>
    </row>
    <row r="1869" spans="5:5" x14ac:dyDescent="0.2">
      <c r="E1869" s="143"/>
    </row>
    <row r="1870" spans="5:5" x14ac:dyDescent="0.2">
      <c r="E1870" s="143"/>
    </row>
    <row r="1871" spans="5:5" x14ac:dyDescent="0.2">
      <c r="E1871" s="143"/>
    </row>
    <row r="1872" spans="5:5" x14ac:dyDescent="0.2">
      <c r="E1872" s="143"/>
    </row>
    <row r="1873" spans="5:5" x14ac:dyDescent="0.2">
      <c r="E1873" s="143"/>
    </row>
    <row r="1874" spans="5:5" x14ac:dyDescent="0.2">
      <c r="E1874" s="143"/>
    </row>
    <row r="1875" spans="5:5" x14ac:dyDescent="0.2">
      <c r="E1875" s="143"/>
    </row>
    <row r="1876" spans="5:5" x14ac:dyDescent="0.2">
      <c r="E1876" s="143"/>
    </row>
    <row r="1877" spans="5:5" x14ac:dyDescent="0.2">
      <c r="E1877" s="143"/>
    </row>
    <row r="1878" spans="5:5" x14ac:dyDescent="0.2">
      <c r="E1878" s="143"/>
    </row>
    <row r="1879" spans="5:5" x14ac:dyDescent="0.2">
      <c r="E1879" s="143"/>
    </row>
    <row r="1880" spans="5:5" x14ac:dyDescent="0.2">
      <c r="E1880" s="143"/>
    </row>
    <row r="1881" spans="5:5" x14ac:dyDescent="0.2">
      <c r="E1881" s="143"/>
    </row>
    <row r="1882" spans="5:5" x14ac:dyDescent="0.2">
      <c r="E1882" s="143"/>
    </row>
    <row r="1883" spans="5:5" x14ac:dyDescent="0.2">
      <c r="E1883" s="143"/>
    </row>
    <row r="1884" spans="5:5" x14ac:dyDescent="0.2">
      <c r="E1884" s="143"/>
    </row>
    <row r="1885" spans="5:5" x14ac:dyDescent="0.2">
      <c r="E1885" s="143"/>
    </row>
    <row r="1886" spans="5:5" x14ac:dyDescent="0.2">
      <c r="E1886" s="143"/>
    </row>
    <row r="1887" spans="5:5" x14ac:dyDescent="0.2">
      <c r="E1887" s="143"/>
    </row>
    <row r="1888" spans="5:5" x14ac:dyDescent="0.2">
      <c r="E1888" s="143"/>
    </row>
    <row r="1889" spans="5:5" x14ac:dyDescent="0.2">
      <c r="E1889" s="143"/>
    </row>
    <row r="1890" spans="5:5" x14ac:dyDescent="0.2">
      <c r="E1890" s="143"/>
    </row>
    <row r="1891" spans="5:5" x14ac:dyDescent="0.2">
      <c r="E1891" s="143"/>
    </row>
    <row r="1892" spans="5:5" x14ac:dyDescent="0.2">
      <c r="E1892" s="143"/>
    </row>
    <row r="1893" spans="5:5" x14ac:dyDescent="0.2">
      <c r="E1893" s="143"/>
    </row>
    <row r="1894" spans="5:5" x14ac:dyDescent="0.2">
      <c r="E1894" s="143"/>
    </row>
    <row r="1895" spans="5:5" x14ac:dyDescent="0.2">
      <c r="E1895" s="143"/>
    </row>
    <row r="1896" spans="5:5" x14ac:dyDescent="0.2">
      <c r="E1896" s="143"/>
    </row>
    <row r="1897" spans="5:5" x14ac:dyDescent="0.2">
      <c r="E1897" s="143"/>
    </row>
    <row r="1898" spans="5:5" x14ac:dyDescent="0.2">
      <c r="E1898" s="143"/>
    </row>
    <row r="1899" spans="5:5" x14ac:dyDescent="0.2">
      <c r="E1899" s="143"/>
    </row>
    <row r="1900" spans="5:5" x14ac:dyDescent="0.2">
      <c r="E1900" s="143"/>
    </row>
    <row r="1901" spans="5:5" x14ac:dyDescent="0.2">
      <c r="E1901" s="143"/>
    </row>
    <row r="1902" spans="5:5" x14ac:dyDescent="0.2">
      <c r="E1902" s="143"/>
    </row>
    <row r="1903" spans="5:5" x14ac:dyDescent="0.2">
      <c r="E1903" s="143"/>
    </row>
    <row r="1904" spans="5:5" x14ac:dyDescent="0.2">
      <c r="E1904" s="143"/>
    </row>
    <row r="1905" spans="5:5" x14ac:dyDescent="0.2">
      <c r="E1905" s="143"/>
    </row>
    <row r="1906" spans="5:5" x14ac:dyDescent="0.2">
      <c r="E1906" s="143"/>
    </row>
    <row r="1907" spans="5:5" x14ac:dyDescent="0.2">
      <c r="E1907" s="143"/>
    </row>
    <row r="1908" spans="5:5" x14ac:dyDescent="0.2">
      <c r="E1908" s="143"/>
    </row>
    <row r="1909" spans="5:5" x14ac:dyDescent="0.2">
      <c r="E1909" s="143"/>
    </row>
    <row r="1910" spans="5:5" x14ac:dyDescent="0.2">
      <c r="E1910" s="143"/>
    </row>
    <row r="1911" spans="5:5" x14ac:dyDescent="0.2">
      <c r="E1911" s="143"/>
    </row>
    <row r="1912" spans="5:5" x14ac:dyDescent="0.2">
      <c r="E1912" s="143"/>
    </row>
    <row r="1913" spans="5:5" x14ac:dyDescent="0.2">
      <c r="E1913" s="143"/>
    </row>
    <row r="1914" spans="5:5" x14ac:dyDescent="0.2">
      <c r="E1914" s="143"/>
    </row>
    <row r="1915" spans="5:5" x14ac:dyDescent="0.2">
      <c r="E1915" s="143"/>
    </row>
    <row r="1916" spans="5:5" x14ac:dyDescent="0.2">
      <c r="E1916" s="143"/>
    </row>
    <row r="1917" spans="5:5" x14ac:dyDescent="0.2">
      <c r="E1917" s="143"/>
    </row>
    <row r="1918" spans="5:5" x14ac:dyDescent="0.2">
      <c r="E1918" s="143"/>
    </row>
    <row r="1919" spans="5:5" x14ac:dyDescent="0.2">
      <c r="E1919" s="143"/>
    </row>
    <row r="1920" spans="5:5" x14ac:dyDescent="0.2">
      <c r="E1920" s="143"/>
    </row>
    <row r="1921" spans="5:5" x14ac:dyDescent="0.2">
      <c r="E1921" s="143"/>
    </row>
    <row r="1922" spans="5:5" x14ac:dyDescent="0.2">
      <c r="E1922" s="143"/>
    </row>
    <row r="1923" spans="5:5" x14ac:dyDescent="0.2">
      <c r="E1923" s="143"/>
    </row>
    <row r="1924" spans="5:5" x14ac:dyDescent="0.2">
      <c r="E1924" s="143"/>
    </row>
    <row r="1925" spans="5:5" x14ac:dyDescent="0.2">
      <c r="E1925" s="143"/>
    </row>
    <row r="1926" spans="5:5" x14ac:dyDescent="0.2">
      <c r="E1926" s="143"/>
    </row>
    <row r="1927" spans="5:5" x14ac:dyDescent="0.2">
      <c r="E1927" s="143"/>
    </row>
    <row r="1928" spans="5:5" x14ac:dyDescent="0.2">
      <c r="E1928" s="143"/>
    </row>
    <row r="1929" spans="5:5" x14ac:dyDescent="0.2">
      <c r="E1929" s="143"/>
    </row>
    <row r="1930" spans="5:5" x14ac:dyDescent="0.2">
      <c r="E1930" s="143"/>
    </row>
    <row r="1931" spans="5:5" x14ac:dyDescent="0.2">
      <c r="E1931" s="143"/>
    </row>
    <row r="1932" spans="5:5" x14ac:dyDescent="0.2">
      <c r="E1932" s="143"/>
    </row>
    <row r="1933" spans="5:5" x14ac:dyDescent="0.2">
      <c r="E1933" s="143"/>
    </row>
    <row r="1934" spans="5:5" x14ac:dyDescent="0.2">
      <c r="E1934" s="143"/>
    </row>
    <row r="1935" spans="5:5" x14ac:dyDescent="0.2">
      <c r="E1935" s="143"/>
    </row>
    <row r="1936" spans="5:5" x14ac:dyDescent="0.2">
      <c r="E1936" s="143"/>
    </row>
    <row r="1937" spans="5:5" x14ac:dyDescent="0.2">
      <c r="E1937" s="143"/>
    </row>
    <row r="1938" spans="5:5" x14ac:dyDescent="0.2">
      <c r="E1938" s="143"/>
    </row>
    <row r="1939" spans="5:5" x14ac:dyDescent="0.2">
      <c r="E1939" s="143"/>
    </row>
    <row r="1940" spans="5:5" x14ac:dyDescent="0.2">
      <c r="E1940" s="143"/>
    </row>
    <row r="1941" spans="5:5" x14ac:dyDescent="0.2">
      <c r="E1941" s="143"/>
    </row>
    <row r="1942" spans="5:5" x14ac:dyDescent="0.2">
      <c r="E1942" s="143"/>
    </row>
    <row r="1943" spans="5:5" x14ac:dyDescent="0.2">
      <c r="E1943" s="143"/>
    </row>
    <row r="1944" spans="5:5" x14ac:dyDescent="0.2">
      <c r="E1944" s="143"/>
    </row>
    <row r="1945" spans="5:5" x14ac:dyDescent="0.2">
      <c r="E1945" s="143"/>
    </row>
    <row r="1946" spans="5:5" x14ac:dyDescent="0.2">
      <c r="E1946" s="143"/>
    </row>
    <row r="1947" spans="5:5" x14ac:dyDescent="0.2">
      <c r="E1947" s="143"/>
    </row>
    <row r="1948" spans="5:5" x14ac:dyDescent="0.2">
      <c r="E1948" s="143"/>
    </row>
    <row r="1949" spans="5:5" x14ac:dyDescent="0.2">
      <c r="E1949" s="143"/>
    </row>
    <row r="1950" spans="5:5" x14ac:dyDescent="0.2">
      <c r="E1950" s="143"/>
    </row>
    <row r="1951" spans="5:5" x14ac:dyDescent="0.2">
      <c r="E1951" s="143"/>
    </row>
    <row r="1952" spans="5:5" x14ac:dyDescent="0.2">
      <c r="E1952" s="143"/>
    </row>
    <row r="1953" spans="5:5" x14ac:dyDescent="0.2">
      <c r="E1953" s="143"/>
    </row>
    <row r="1954" spans="5:5" x14ac:dyDescent="0.2">
      <c r="E1954" s="143"/>
    </row>
    <row r="1955" spans="5:5" x14ac:dyDescent="0.2">
      <c r="E1955" s="143"/>
    </row>
    <row r="1956" spans="5:5" x14ac:dyDescent="0.2">
      <c r="E1956" s="143"/>
    </row>
    <row r="1957" spans="5:5" x14ac:dyDescent="0.2">
      <c r="E1957" s="143"/>
    </row>
    <row r="1958" spans="5:5" x14ac:dyDescent="0.2">
      <c r="E1958" s="143"/>
    </row>
    <row r="1959" spans="5:5" x14ac:dyDescent="0.2">
      <c r="E1959" s="143"/>
    </row>
    <row r="1960" spans="5:5" x14ac:dyDescent="0.2">
      <c r="E1960" s="143"/>
    </row>
    <row r="1961" spans="5:5" x14ac:dyDescent="0.2">
      <c r="E1961" s="143"/>
    </row>
    <row r="1962" spans="5:5" x14ac:dyDescent="0.2">
      <c r="E1962" s="143"/>
    </row>
    <row r="1963" spans="5:5" x14ac:dyDescent="0.2">
      <c r="E1963" s="143"/>
    </row>
    <row r="1964" spans="5:5" x14ac:dyDescent="0.2">
      <c r="E1964" s="143"/>
    </row>
    <row r="1965" spans="5:5" x14ac:dyDescent="0.2">
      <c r="E1965" s="143"/>
    </row>
    <row r="1966" spans="5:5" x14ac:dyDescent="0.2">
      <c r="E1966" s="143"/>
    </row>
    <row r="1967" spans="5:5" x14ac:dyDescent="0.2">
      <c r="E1967" s="143"/>
    </row>
    <row r="1968" spans="5:5" x14ac:dyDescent="0.2">
      <c r="E1968" s="143"/>
    </row>
    <row r="1969" spans="5:5" x14ac:dyDescent="0.2">
      <c r="E1969" s="143"/>
    </row>
    <row r="1970" spans="5:5" x14ac:dyDescent="0.2">
      <c r="E1970" s="143"/>
    </row>
    <row r="1971" spans="5:5" x14ac:dyDescent="0.2">
      <c r="E1971" s="143"/>
    </row>
    <row r="1972" spans="5:5" x14ac:dyDescent="0.2">
      <c r="E1972" s="143"/>
    </row>
    <row r="1973" spans="5:5" x14ac:dyDescent="0.2">
      <c r="E1973" s="143"/>
    </row>
    <row r="1974" spans="5:5" x14ac:dyDescent="0.2">
      <c r="E1974" s="143"/>
    </row>
    <row r="1975" spans="5:5" x14ac:dyDescent="0.2">
      <c r="E1975" s="143"/>
    </row>
    <row r="1976" spans="5:5" x14ac:dyDescent="0.2">
      <c r="E1976" s="143"/>
    </row>
    <row r="1977" spans="5:5" x14ac:dyDescent="0.2">
      <c r="E1977" s="143"/>
    </row>
    <row r="1978" spans="5:5" x14ac:dyDescent="0.2">
      <c r="E1978" s="143"/>
    </row>
    <row r="1979" spans="5:5" x14ac:dyDescent="0.2">
      <c r="E1979" s="143"/>
    </row>
    <row r="1980" spans="5:5" x14ac:dyDescent="0.2">
      <c r="E1980" s="143"/>
    </row>
    <row r="1981" spans="5:5" x14ac:dyDescent="0.2">
      <c r="E1981" s="143"/>
    </row>
    <row r="1982" spans="5:5" x14ac:dyDescent="0.2">
      <c r="E1982" s="143"/>
    </row>
    <row r="1983" spans="5:5" x14ac:dyDescent="0.2">
      <c r="E1983" s="143"/>
    </row>
    <row r="1984" spans="5:5" x14ac:dyDescent="0.2">
      <c r="E1984" s="143"/>
    </row>
    <row r="1985" spans="5:5" x14ac:dyDescent="0.2">
      <c r="E1985" s="143"/>
    </row>
    <row r="1986" spans="5:5" x14ac:dyDescent="0.2">
      <c r="E1986" s="143"/>
    </row>
    <row r="1987" spans="5:5" x14ac:dyDescent="0.2">
      <c r="E1987" s="143"/>
    </row>
    <row r="1988" spans="5:5" x14ac:dyDescent="0.2">
      <c r="E1988" s="143"/>
    </row>
    <row r="1989" spans="5:5" x14ac:dyDescent="0.2">
      <c r="E1989" s="143"/>
    </row>
    <row r="1990" spans="5:5" x14ac:dyDescent="0.2">
      <c r="E1990" s="143"/>
    </row>
    <row r="1991" spans="5:5" x14ac:dyDescent="0.2">
      <c r="E1991" s="143"/>
    </row>
    <row r="1992" spans="5:5" x14ac:dyDescent="0.2">
      <c r="E1992" s="143"/>
    </row>
    <row r="1993" spans="5:5" x14ac:dyDescent="0.2">
      <c r="E1993" s="143"/>
    </row>
    <row r="1994" spans="5:5" x14ac:dyDescent="0.2">
      <c r="E1994" s="143"/>
    </row>
    <row r="1995" spans="5:5" x14ac:dyDescent="0.2">
      <c r="E1995" s="143"/>
    </row>
    <row r="1996" spans="5:5" x14ac:dyDescent="0.2">
      <c r="E1996" s="143"/>
    </row>
    <row r="1997" spans="5:5" x14ac:dyDescent="0.2">
      <c r="E1997" s="143"/>
    </row>
    <row r="1998" spans="5:5" x14ac:dyDescent="0.2">
      <c r="E1998" s="143"/>
    </row>
    <row r="1999" spans="5:5" x14ac:dyDescent="0.2">
      <c r="E1999" s="143"/>
    </row>
    <row r="2000" spans="5:5" x14ac:dyDescent="0.2">
      <c r="E2000" s="143"/>
    </row>
    <row r="2001" spans="5:5" x14ac:dyDescent="0.2">
      <c r="E2001" s="143"/>
    </row>
    <row r="2002" spans="5:5" x14ac:dyDescent="0.2">
      <c r="E2002" s="143"/>
    </row>
    <row r="2003" spans="5:5" x14ac:dyDescent="0.2">
      <c r="E2003" s="143"/>
    </row>
    <row r="2004" spans="5:5" x14ac:dyDescent="0.2">
      <c r="E2004" s="143"/>
    </row>
    <row r="2005" spans="5:5" x14ac:dyDescent="0.2">
      <c r="E2005" s="143"/>
    </row>
    <row r="2006" spans="5:5" x14ac:dyDescent="0.2">
      <c r="E2006" s="143"/>
    </row>
    <row r="2007" spans="5:5" x14ac:dyDescent="0.2">
      <c r="E2007" s="143"/>
    </row>
    <row r="2008" spans="5:5" x14ac:dyDescent="0.2">
      <c r="E2008" s="143"/>
    </row>
    <row r="2009" spans="5:5" x14ac:dyDescent="0.2">
      <c r="E2009" s="143"/>
    </row>
    <row r="2010" spans="5:5" x14ac:dyDescent="0.2">
      <c r="E2010" s="143"/>
    </row>
    <row r="2011" spans="5:5" x14ac:dyDescent="0.2">
      <c r="E2011" s="143"/>
    </row>
    <row r="2012" spans="5:5" x14ac:dyDescent="0.2">
      <c r="E2012" s="143"/>
    </row>
    <row r="2013" spans="5:5" x14ac:dyDescent="0.2">
      <c r="E2013" s="143"/>
    </row>
    <row r="2014" spans="5:5" x14ac:dyDescent="0.2">
      <c r="E2014" s="143"/>
    </row>
    <row r="2015" spans="5:5" x14ac:dyDescent="0.2">
      <c r="E2015" s="143"/>
    </row>
    <row r="2016" spans="5:5" x14ac:dyDescent="0.2">
      <c r="E2016" s="143"/>
    </row>
    <row r="2017" spans="5:5" x14ac:dyDescent="0.2">
      <c r="E2017" s="143"/>
    </row>
    <row r="2018" spans="5:5" x14ac:dyDescent="0.2">
      <c r="E2018" s="143"/>
    </row>
    <row r="2019" spans="5:5" x14ac:dyDescent="0.2">
      <c r="E2019" s="143"/>
    </row>
    <row r="2020" spans="5:5" x14ac:dyDescent="0.2">
      <c r="E2020" s="143"/>
    </row>
    <row r="2021" spans="5:5" x14ac:dyDescent="0.2">
      <c r="E2021" s="143"/>
    </row>
    <row r="2022" spans="5:5" x14ac:dyDescent="0.2">
      <c r="E2022" s="143"/>
    </row>
    <row r="2023" spans="5:5" x14ac:dyDescent="0.2">
      <c r="E2023" s="143"/>
    </row>
    <row r="2024" spans="5:5" x14ac:dyDescent="0.2">
      <c r="E2024" s="143"/>
    </row>
    <row r="2025" spans="5:5" x14ac:dyDescent="0.2">
      <c r="E2025" s="143"/>
    </row>
    <row r="2026" spans="5:5" x14ac:dyDescent="0.2">
      <c r="E2026" s="143"/>
    </row>
    <row r="2027" spans="5:5" x14ac:dyDescent="0.2">
      <c r="E2027" s="143"/>
    </row>
    <row r="2028" spans="5:5" x14ac:dyDescent="0.2">
      <c r="E2028" s="143"/>
    </row>
    <row r="2029" spans="5:5" x14ac:dyDescent="0.2">
      <c r="E2029" s="143"/>
    </row>
    <row r="2030" spans="5:5" x14ac:dyDescent="0.2">
      <c r="E2030" s="143"/>
    </row>
    <row r="2031" spans="5:5" x14ac:dyDescent="0.2">
      <c r="E2031" s="143"/>
    </row>
    <row r="2032" spans="5:5" x14ac:dyDescent="0.2">
      <c r="E2032" s="143"/>
    </row>
    <row r="2033" spans="5:5" x14ac:dyDescent="0.2">
      <c r="E2033" s="143"/>
    </row>
    <row r="2034" spans="5:5" x14ac:dyDescent="0.2">
      <c r="E2034" s="143"/>
    </row>
    <row r="2035" spans="5:5" x14ac:dyDescent="0.2">
      <c r="E2035" s="143"/>
    </row>
    <row r="2036" spans="5:5" x14ac:dyDescent="0.2">
      <c r="E2036" s="143"/>
    </row>
    <row r="2037" spans="5:5" x14ac:dyDescent="0.2">
      <c r="E2037" s="143"/>
    </row>
    <row r="2038" spans="5:5" x14ac:dyDescent="0.2">
      <c r="E2038" s="143"/>
    </row>
    <row r="2039" spans="5:5" x14ac:dyDescent="0.2">
      <c r="E2039" s="143"/>
    </row>
    <row r="2040" spans="5:5" x14ac:dyDescent="0.2">
      <c r="E2040" s="143"/>
    </row>
    <row r="2041" spans="5:5" x14ac:dyDescent="0.2">
      <c r="E2041" s="143"/>
    </row>
    <row r="2042" spans="5:5" x14ac:dyDescent="0.2">
      <c r="E2042" s="143"/>
    </row>
    <row r="2043" spans="5:5" x14ac:dyDescent="0.2">
      <c r="E2043" s="143"/>
    </row>
    <row r="2044" spans="5:5" x14ac:dyDescent="0.2">
      <c r="E2044" s="143"/>
    </row>
    <row r="2045" spans="5:5" x14ac:dyDescent="0.2">
      <c r="E2045" s="143"/>
    </row>
    <row r="2046" spans="5:5" x14ac:dyDescent="0.2">
      <c r="E2046" s="143"/>
    </row>
    <row r="2047" spans="5:5" x14ac:dyDescent="0.2">
      <c r="E2047" s="143"/>
    </row>
    <row r="2048" spans="5:5" x14ac:dyDescent="0.2">
      <c r="E2048" s="143"/>
    </row>
    <row r="2049" spans="5:5" x14ac:dyDescent="0.2">
      <c r="E2049" s="143"/>
    </row>
    <row r="2050" spans="5:5" x14ac:dyDescent="0.2">
      <c r="E2050" s="143"/>
    </row>
    <row r="2051" spans="5:5" x14ac:dyDescent="0.2">
      <c r="E2051" s="143"/>
    </row>
    <row r="2052" spans="5:5" x14ac:dyDescent="0.2">
      <c r="E2052" s="143"/>
    </row>
    <row r="2053" spans="5:5" x14ac:dyDescent="0.2">
      <c r="E2053" s="143"/>
    </row>
    <row r="2054" spans="5:5" x14ac:dyDescent="0.2">
      <c r="E2054" s="143"/>
    </row>
    <row r="2055" spans="5:5" x14ac:dyDescent="0.2">
      <c r="E2055" s="143"/>
    </row>
    <row r="2056" spans="5:5" x14ac:dyDescent="0.2">
      <c r="E2056" s="143"/>
    </row>
    <row r="2057" spans="5:5" x14ac:dyDescent="0.2">
      <c r="E2057" s="143"/>
    </row>
    <row r="2058" spans="5:5" x14ac:dyDescent="0.2">
      <c r="E2058" s="143"/>
    </row>
    <row r="2059" spans="5:5" x14ac:dyDescent="0.2">
      <c r="E2059" s="143"/>
    </row>
    <row r="2060" spans="5:5" x14ac:dyDescent="0.2">
      <c r="E2060" s="143"/>
    </row>
    <row r="2061" spans="5:5" x14ac:dyDescent="0.2">
      <c r="E2061" s="143"/>
    </row>
    <row r="2062" spans="5:5" x14ac:dyDescent="0.2">
      <c r="E2062" s="143"/>
    </row>
    <row r="2063" spans="5:5" x14ac:dyDescent="0.2">
      <c r="E2063" s="143"/>
    </row>
    <row r="2064" spans="5:5" x14ac:dyDescent="0.2">
      <c r="E2064" s="143"/>
    </row>
    <row r="2065" spans="5:5" x14ac:dyDescent="0.2">
      <c r="E2065" s="143"/>
    </row>
    <row r="2066" spans="5:5" x14ac:dyDescent="0.2">
      <c r="E2066" s="143"/>
    </row>
    <row r="2067" spans="5:5" x14ac:dyDescent="0.2">
      <c r="E2067" s="143"/>
    </row>
    <row r="2068" spans="5:5" x14ac:dyDescent="0.2">
      <c r="E2068" s="143"/>
    </row>
    <row r="2069" spans="5:5" x14ac:dyDescent="0.2">
      <c r="E2069" s="143"/>
    </row>
    <row r="2070" spans="5:5" x14ac:dyDescent="0.2">
      <c r="E2070" s="143"/>
    </row>
    <row r="2071" spans="5:5" x14ac:dyDescent="0.2">
      <c r="E2071" s="143"/>
    </row>
    <row r="2072" spans="5:5" x14ac:dyDescent="0.2">
      <c r="E2072" s="143"/>
    </row>
    <row r="2073" spans="5:5" x14ac:dyDescent="0.2">
      <c r="E2073" s="143"/>
    </row>
    <row r="2074" spans="5:5" x14ac:dyDescent="0.2">
      <c r="E2074" s="143"/>
    </row>
    <row r="2075" spans="5:5" x14ac:dyDescent="0.2">
      <c r="E2075" s="143"/>
    </row>
    <row r="2076" spans="5:5" x14ac:dyDescent="0.2">
      <c r="E2076" s="143"/>
    </row>
    <row r="2077" spans="5:5" x14ac:dyDescent="0.2">
      <c r="E2077" s="143"/>
    </row>
    <row r="2078" spans="5:5" x14ac:dyDescent="0.2">
      <c r="E2078" s="143"/>
    </row>
    <row r="2079" spans="5:5" x14ac:dyDescent="0.2">
      <c r="E2079" s="143"/>
    </row>
    <row r="2080" spans="5:5" x14ac:dyDescent="0.2">
      <c r="E2080" s="143"/>
    </row>
    <row r="2081" spans="5:5" x14ac:dyDescent="0.2">
      <c r="E2081" s="143"/>
    </row>
    <row r="2082" spans="5:5" x14ac:dyDescent="0.2">
      <c r="E2082" s="143"/>
    </row>
    <row r="2083" spans="5:5" x14ac:dyDescent="0.2">
      <c r="E2083" s="143"/>
    </row>
    <row r="2084" spans="5:5" x14ac:dyDescent="0.2">
      <c r="E2084" s="143"/>
    </row>
    <row r="2085" spans="5:5" x14ac:dyDescent="0.2">
      <c r="E2085" s="143"/>
    </row>
    <row r="2086" spans="5:5" x14ac:dyDescent="0.2">
      <c r="E2086" s="143"/>
    </row>
    <row r="2087" spans="5:5" x14ac:dyDescent="0.2">
      <c r="E2087" s="143"/>
    </row>
    <row r="2088" spans="5:5" x14ac:dyDescent="0.2">
      <c r="E2088" s="143"/>
    </row>
    <row r="2089" spans="5:5" x14ac:dyDescent="0.2">
      <c r="E2089" s="143"/>
    </row>
    <row r="2090" spans="5:5" x14ac:dyDescent="0.2">
      <c r="E2090" s="143"/>
    </row>
    <row r="2091" spans="5:5" x14ac:dyDescent="0.2">
      <c r="E2091" s="143"/>
    </row>
    <row r="2092" spans="5:5" x14ac:dyDescent="0.2">
      <c r="E2092" s="143"/>
    </row>
    <row r="2093" spans="5:5" x14ac:dyDescent="0.2">
      <c r="E2093" s="143"/>
    </row>
    <row r="2094" spans="5:5" x14ac:dyDescent="0.2">
      <c r="E2094" s="143"/>
    </row>
    <row r="2095" spans="5:5" x14ac:dyDescent="0.2">
      <c r="E2095" s="143"/>
    </row>
    <row r="2096" spans="5:5" x14ac:dyDescent="0.2">
      <c r="E2096" s="143"/>
    </row>
    <row r="2097" spans="5:5" x14ac:dyDescent="0.2">
      <c r="E2097" s="143"/>
    </row>
    <row r="2098" spans="5:5" x14ac:dyDescent="0.2">
      <c r="E2098" s="143"/>
    </row>
    <row r="2099" spans="5:5" x14ac:dyDescent="0.2">
      <c r="E2099" s="143"/>
    </row>
    <row r="2100" spans="5:5" x14ac:dyDescent="0.2">
      <c r="E2100" s="143"/>
    </row>
    <row r="2101" spans="5:5" x14ac:dyDescent="0.2">
      <c r="E2101" s="143"/>
    </row>
    <row r="2102" spans="5:5" x14ac:dyDescent="0.2">
      <c r="E2102" s="143"/>
    </row>
    <row r="2103" spans="5:5" x14ac:dyDescent="0.2">
      <c r="E2103" s="143"/>
    </row>
    <row r="2104" spans="5:5" x14ac:dyDescent="0.2">
      <c r="E2104" s="143"/>
    </row>
    <row r="2105" spans="5:5" x14ac:dyDescent="0.2">
      <c r="E2105" s="143"/>
    </row>
    <row r="2106" spans="5:5" x14ac:dyDescent="0.2">
      <c r="E2106" s="143"/>
    </row>
    <row r="2107" spans="5:5" x14ac:dyDescent="0.2">
      <c r="E2107" s="143"/>
    </row>
    <row r="2108" spans="5:5" x14ac:dyDescent="0.2">
      <c r="E2108" s="143"/>
    </row>
    <row r="2109" spans="5:5" x14ac:dyDescent="0.2">
      <c r="E2109" s="143"/>
    </row>
    <row r="2110" spans="5:5" x14ac:dyDescent="0.2">
      <c r="E2110" s="143"/>
    </row>
    <row r="2111" spans="5:5" x14ac:dyDescent="0.2">
      <c r="E2111" s="143"/>
    </row>
    <row r="2112" spans="5:5" x14ac:dyDescent="0.2">
      <c r="E2112" s="143"/>
    </row>
    <row r="2113" spans="5:5" x14ac:dyDescent="0.2">
      <c r="E2113" s="143"/>
    </row>
    <row r="2114" spans="5:5" x14ac:dyDescent="0.2">
      <c r="E2114" s="143"/>
    </row>
    <row r="2115" spans="5:5" x14ac:dyDescent="0.2">
      <c r="E2115" s="143"/>
    </row>
    <row r="2116" spans="5:5" x14ac:dyDescent="0.2">
      <c r="E2116" s="143"/>
    </row>
    <row r="2117" spans="5:5" x14ac:dyDescent="0.2">
      <c r="E2117" s="143"/>
    </row>
    <row r="2118" spans="5:5" x14ac:dyDescent="0.2">
      <c r="E2118" s="143"/>
    </row>
    <row r="2119" spans="5:5" x14ac:dyDescent="0.2">
      <c r="E2119" s="143"/>
    </row>
    <row r="2120" spans="5:5" x14ac:dyDescent="0.2">
      <c r="E2120" s="143"/>
    </row>
    <row r="2121" spans="5:5" x14ac:dyDescent="0.2">
      <c r="E2121" s="143"/>
    </row>
    <row r="2122" spans="5:5" x14ac:dyDescent="0.2">
      <c r="E2122" s="143"/>
    </row>
    <row r="2123" spans="5:5" x14ac:dyDescent="0.2">
      <c r="E2123" s="143"/>
    </row>
    <row r="2124" spans="5:5" x14ac:dyDescent="0.2">
      <c r="E2124" s="143"/>
    </row>
    <row r="2125" spans="5:5" x14ac:dyDescent="0.2">
      <c r="E2125" s="143"/>
    </row>
    <row r="2126" spans="5:5" x14ac:dyDescent="0.2">
      <c r="E2126" s="143"/>
    </row>
    <row r="2127" spans="5:5" x14ac:dyDescent="0.2">
      <c r="E2127" s="143"/>
    </row>
    <row r="2128" spans="5:5" x14ac:dyDescent="0.2">
      <c r="E2128" s="143"/>
    </row>
    <row r="2129" spans="5:5" x14ac:dyDescent="0.2">
      <c r="E2129" s="143"/>
    </row>
    <row r="2130" spans="5:5" x14ac:dyDescent="0.2">
      <c r="E2130" s="143"/>
    </row>
    <row r="2131" spans="5:5" x14ac:dyDescent="0.2">
      <c r="E2131" s="143"/>
    </row>
    <row r="2132" spans="5:5" x14ac:dyDescent="0.2">
      <c r="E2132" s="143"/>
    </row>
    <row r="2133" spans="5:5" x14ac:dyDescent="0.2">
      <c r="E2133" s="143"/>
    </row>
    <row r="2134" spans="5:5" x14ac:dyDescent="0.2">
      <c r="E2134" s="143"/>
    </row>
    <row r="2135" spans="5:5" x14ac:dyDescent="0.2">
      <c r="E2135" s="143"/>
    </row>
    <row r="2136" spans="5:5" x14ac:dyDescent="0.2">
      <c r="E2136" s="143"/>
    </row>
    <row r="2137" spans="5:5" x14ac:dyDescent="0.2">
      <c r="E2137" s="143"/>
    </row>
    <row r="2138" spans="5:5" x14ac:dyDescent="0.2">
      <c r="E2138" s="143"/>
    </row>
    <row r="2139" spans="5:5" x14ac:dyDescent="0.2">
      <c r="E2139" s="143"/>
    </row>
    <row r="2140" spans="5:5" x14ac:dyDescent="0.2">
      <c r="E2140" s="143"/>
    </row>
    <row r="2141" spans="5:5" x14ac:dyDescent="0.2">
      <c r="E2141" s="143"/>
    </row>
    <row r="2142" spans="5:5" x14ac:dyDescent="0.2">
      <c r="E2142" s="143"/>
    </row>
    <row r="2143" spans="5:5" x14ac:dyDescent="0.2">
      <c r="E2143" s="143"/>
    </row>
    <row r="2144" spans="5:5" x14ac:dyDescent="0.2">
      <c r="E2144" s="143"/>
    </row>
    <row r="2145" spans="5:5" x14ac:dyDescent="0.2">
      <c r="E2145" s="143"/>
    </row>
    <row r="2146" spans="5:5" x14ac:dyDescent="0.2">
      <c r="E2146" s="143"/>
    </row>
    <row r="2147" spans="5:5" x14ac:dyDescent="0.2">
      <c r="E2147" s="143"/>
    </row>
    <row r="2148" spans="5:5" x14ac:dyDescent="0.2">
      <c r="E2148" s="143"/>
    </row>
    <row r="2149" spans="5:5" x14ac:dyDescent="0.2">
      <c r="E2149" s="143"/>
    </row>
    <row r="2150" spans="5:5" x14ac:dyDescent="0.2">
      <c r="E2150" s="143"/>
    </row>
    <row r="2151" spans="5:5" x14ac:dyDescent="0.2">
      <c r="E2151" s="143"/>
    </row>
    <row r="2152" spans="5:5" x14ac:dyDescent="0.2">
      <c r="E2152" s="143"/>
    </row>
    <row r="2153" spans="5:5" x14ac:dyDescent="0.2">
      <c r="E2153" s="143"/>
    </row>
    <row r="2154" spans="5:5" x14ac:dyDescent="0.2">
      <c r="E2154" s="143"/>
    </row>
    <row r="2155" spans="5:5" x14ac:dyDescent="0.2">
      <c r="E2155" s="143"/>
    </row>
    <row r="2156" spans="5:5" x14ac:dyDescent="0.2">
      <c r="E2156" s="143"/>
    </row>
    <row r="2157" spans="5:5" x14ac:dyDescent="0.2">
      <c r="E2157" s="143"/>
    </row>
    <row r="2158" spans="5:5" x14ac:dyDescent="0.2">
      <c r="E2158" s="143"/>
    </row>
    <row r="2159" spans="5:5" x14ac:dyDescent="0.2">
      <c r="E2159" s="143"/>
    </row>
    <row r="2160" spans="5:5" x14ac:dyDescent="0.2">
      <c r="E2160" s="143"/>
    </row>
    <row r="2161" spans="5:5" x14ac:dyDescent="0.2">
      <c r="E2161" s="143"/>
    </row>
    <row r="2162" spans="5:5" x14ac:dyDescent="0.2">
      <c r="E2162" s="143"/>
    </row>
    <row r="2163" spans="5:5" x14ac:dyDescent="0.2">
      <c r="E2163" s="143"/>
    </row>
    <row r="2164" spans="5:5" x14ac:dyDescent="0.2">
      <c r="E2164" s="143"/>
    </row>
    <row r="2165" spans="5:5" x14ac:dyDescent="0.2">
      <c r="E2165" s="143"/>
    </row>
    <row r="2166" spans="5:5" x14ac:dyDescent="0.2">
      <c r="E2166" s="143"/>
    </row>
    <row r="2167" spans="5:5" x14ac:dyDescent="0.2">
      <c r="E2167" s="143"/>
    </row>
    <row r="2168" spans="5:5" x14ac:dyDescent="0.2">
      <c r="E2168" s="143"/>
    </row>
    <row r="2169" spans="5:5" x14ac:dyDescent="0.2">
      <c r="E2169" s="143"/>
    </row>
    <row r="2170" spans="5:5" x14ac:dyDescent="0.2">
      <c r="E2170" s="143"/>
    </row>
    <row r="2171" spans="5:5" x14ac:dyDescent="0.2">
      <c r="E2171" s="143"/>
    </row>
    <row r="2172" spans="5:5" x14ac:dyDescent="0.2">
      <c r="E2172" s="143"/>
    </row>
    <row r="2173" spans="5:5" x14ac:dyDescent="0.2">
      <c r="E2173" s="143"/>
    </row>
    <row r="2174" spans="5:5" x14ac:dyDescent="0.2">
      <c r="E2174" s="143"/>
    </row>
    <row r="2175" spans="5:5" x14ac:dyDescent="0.2">
      <c r="E2175" s="143"/>
    </row>
    <row r="2176" spans="5:5" x14ac:dyDescent="0.2">
      <c r="E2176" s="143"/>
    </row>
    <row r="2177" spans="5:5" x14ac:dyDescent="0.2">
      <c r="E2177" s="143"/>
    </row>
    <row r="2178" spans="5:5" x14ac:dyDescent="0.2">
      <c r="E2178" s="143"/>
    </row>
    <row r="2179" spans="5:5" x14ac:dyDescent="0.2">
      <c r="E2179" s="143"/>
    </row>
    <row r="2180" spans="5:5" x14ac:dyDescent="0.2">
      <c r="E2180" s="143"/>
    </row>
    <row r="2181" spans="5:5" x14ac:dyDescent="0.2">
      <c r="E2181" s="143"/>
    </row>
    <row r="2182" spans="5:5" x14ac:dyDescent="0.2">
      <c r="E2182" s="143"/>
    </row>
    <row r="2183" spans="5:5" x14ac:dyDescent="0.2">
      <c r="E2183" s="143"/>
    </row>
    <row r="2184" spans="5:5" x14ac:dyDescent="0.2">
      <c r="E2184" s="143"/>
    </row>
    <row r="2185" spans="5:5" x14ac:dyDescent="0.2">
      <c r="E2185" s="143"/>
    </row>
    <row r="2186" spans="5:5" x14ac:dyDescent="0.2">
      <c r="E2186" s="143"/>
    </row>
    <row r="2187" spans="5:5" x14ac:dyDescent="0.2">
      <c r="E2187" s="143"/>
    </row>
    <row r="2188" spans="5:5" x14ac:dyDescent="0.2">
      <c r="E2188" s="143"/>
    </row>
    <row r="2189" spans="5:5" x14ac:dyDescent="0.2">
      <c r="E2189" s="143"/>
    </row>
    <row r="2190" spans="5:5" x14ac:dyDescent="0.2">
      <c r="E2190" s="143"/>
    </row>
    <row r="2191" spans="5:5" x14ac:dyDescent="0.2">
      <c r="E2191" s="143"/>
    </row>
    <row r="2192" spans="5:5" x14ac:dyDescent="0.2">
      <c r="E2192" s="143"/>
    </row>
    <row r="2193" spans="5:5" x14ac:dyDescent="0.2">
      <c r="E2193" s="143"/>
    </row>
    <row r="2194" spans="5:5" x14ac:dyDescent="0.2">
      <c r="E2194" s="143"/>
    </row>
    <row r="2195" spans="5:5" x14ac:dyDescent="0.2">
      <c r="E2195" s="143"/>
    </row>
    <row r="2196" spans="5:5" x14ac:dyDescent="0.2">
      <c r="E2196" s="143"/>
    </row>
    <row r="2197" spans="5:5" x14ac:dyDescent="0.2">
      <c r="E2197" s="143"/>
    </row>
    <row r="2198" spans="5:5" x14ac:dyDescent="0.2">
      <c r="E2198" s="143"/>
    </row>
    <row r="2199" spans="5:5" x14ac:dyDescent="0.2">
      <c r="E2199" s="143"/>
    </row>
    <row r="2200" spans="5:5" x14ac:dyDescent="0.2">
      <c r="E2200" s="143"/>
    </row>
    <row r="2201" spans="5:5" x14ac:dyDescent="0.2">
      <c r="E2201" s="143"/>
    </row>
    <row r="2202" spans="5:5" x14ac:dyDescent="0.2">
      <c r="E2202" s="143"/>
    </row>
    <row r="2203" spans="5:5" x14ac:dyDescent="0.2">
      <c r="E2203" s="143"/>
    </row>
    <row r="2204" spans="5:5" x14ac:dyDescent="0.2">
      <c r="E2204" s="143"/>
    </row>
    <row r="2205" spans="5:5" x14ac:dyDescent="0.2">
      <c r="E2205" s="143"/>
    </row>
    <row r="2206" spans="5:5" x14ac:dyDescent="0.2">
      <c r="E2206" s="143"/>
    </row>
    <row r="2207" spans="5:5" x14ac:dyDescent="0.2">
      <c r="E2207" s="143"/>
    </row>
    <row r="2208" spans="5:5" x14ac:dyDescent="0.2">
      <c r="E2208" s="143"/>
    </row>
    <row r="2209" spans="5:5" x14ac:dyDescent="0.2">
      <c r="E2209" s="143"/>
    </row>
    <row r="2210" spans="5:5" x14ac:dyDescent="0.2">
      <c r="E2210" s="143"/>
    </row>
    <row r="2211" spans="5:5" x14ac:dyDescent="0.2">
      <c r="E2211" s="143"/>
    </row>
    <row r="2212" spans="5:5" x14ac:dyDescent="0.2">
      <c r="E2212" s="143"/>
    </row>
    <row r="2213" spans="5:5" x14ac:dyDescent="0.2">
      <c r="E2213" s="143"/>
    </row>
    <row r="2214" spans="5:5" x14ac:dyDescent="0.2">
      <c r="E2214" s="143"/>
    </row>
    <row r="2215" spans="5:5" x14ac:dyDescent="0.2">
      <c r="E2215" s="143"/>
    </row>
    <row r="2216" spans="5:5" x14ac:dyDescent="0.2">
      <c r="E2216" s="143"/>
    </row>
    <row r="2217" spans="5:5" x14ac:dyDescent="0.2">
      <c r="E2217" s="143"/>
    </row>
    <row r="2218" spans="5:5" x14ac:dyDescent="0.2">
      <c r="E2218" s="143"/>
    </row>
    <row r="2219" spans="5:5" x14ac:dyDescent="0.2">
      <c r="E2219" s="143"/>
    </row>
    <row r="2220" spans="5:5" x14ac:dyDescent="0.2">
      <c r="E2220" s="143"/>
    </row>
    <row r="2221" spans="5:5" x14ac:dyDescent="0.2">
      <c r="E2221" s="143"/>
    </row>
    <row r="2222" spans="5:5" x14ac:dyDescent="0.2">
      <c r="E2222" s="143"/>
    </row>
    <row r="2223" spans="5:5" x14ac:dyDescent="0.2">
      <c r="E2223" s="143"/>
    </row>
    <row r="2224" spans="5:5" x14ac:dyDescent="0.2">
      <c r="E2224" s="143"/>
    </row>
    <row r="2225" spans="5:5" x14ac:dyDescent="0.2">
      <c r="E2225" s="143"/>
    </row>
    <row r="2226" spans="5:5" x14ac:dyDescent="0.2">
      <c r="E2226" s="143"/>
    </row>
    <row r="2227" spans="5:5" x14ac:dyDescent="0.2">
      <c r="E2227" s="143"/>
    </row>
    <row r="2228" spans="5:5" x14ac:dyDescent="0.2">
      <c r="E2228" s="143"/>
    </row>
    <row r="2229" spans="5:5" x14ac:dyDescent="0.2">
      <c r="E2229" s="143"/>
    </row>
    <row r="2230" spans="5:5" x14ac:dyDescent="0.2">
      <c r="E2230" s="143"/>
    </row>
    <row r="2231" spans="5:5" x14ac:dyDescent="0.2">
      <c r="E2231" s="143"/>
    </row>
    <row r="2232" spans="5:5" x14ac:dyDescent="0.2">
      <c r="E2232" s="143"/>
    </row>
    <row r="2233" spans="5:5" x14ac:dyDescent="0.2">
      <c r="E2233" s="143"/>
    </row>
    <row r="2234" spans="5:5" x14ac:dyDescent="0.2">
      <c r="E2234" s="143"/>
    </row>
    <row r="2235" spans="5:5" x14ac:dyDescent="0.2">
      <c r="E2235" s="143"/>
    </row>
    <row r="2236" spans="5:5" x14ac:dyDescent="0.2">
      <c r="E2236" s="143"/>
    </row>
    <row r="2237" spans="5:5" x14ac:dyDescent="0.2">
      <c r="E2237" s="143"/>
    </row>
    <row r="2238" spans="5:5" x14ac:dyDescent="0.2">
      <c r="E2238" s="143"/>
    </row>
    <row r="2239" spans="5:5" x14ac:dyDescent="0.2">
      <c r="E2239" s="143"/>
    </row>
    <row r="2240" spans="5:5" x14ac:dyDescent="0.2">
      <c r="E2240" s="143"/>
    </row>
    <row r="2241" spans="5:5" x14ac:dyDescent="0.2">
      <c r="E2241" s="143"/>
    </row>
    <row r="2242" spans="5:5" x14ac:dyDescent="0.2">
      <c r="E2242" s="143"/>
    </row>
    <row r="2243" spans="5:5" x14ac:dyDescent="0.2">
      <c r="E2243" s="143"/>
    </row>
    <row r="2244" spans="5:5" x14ac:dyDescent="0.2">
      <c r="E2244" s="143"/>
    </row>
    <row r="2245" spans="5:5" x14ac:dyDescent="0.2">
      <c r="E2245" s="143"/>
    </row>
    <row r="2246" spans="5:5" x14ac:dyDescent="0.2">
      <c r="E2246" s="143"/>
    </row>
    <row r="2247" spans="5:5" x14ac:dyDescent="0.2">
      <c r="E2247" s="143"/>
    </row>
    <row r="2248" spans="5:5" x14ac:dyDescent="0.2">
      <c r="E2248" s="143"/>
    </row>
    <row r="2249" spans="5:5" x14ac:dyDescent="0.2">
      <c r="E2249" s="143"/>
    </row>
    <row r="2250" spans="5:5" x14ac:dyDescent="0.2">
      <c r="E2250" s="143"/>
    </row>
    <row r="2251" spans="5:5" x14ac:dyDescent="0.2">
      <c r="E2251" s="143"/>
    </row>
    <row r="2252" spans="5:5" x14ac:dyDescent="0.2">
      <c r="E2252" s="143"/>
    </row>
    <row r="2253" spans="5:5" x14ac:dyDescent="0.2">
      <c r="E2253" s="143"/>
    </row>
    <row r="2254" spans="5:5" x14ac:dyDescent="0.2">
      <c r="E2254" s="143"/>
    </row>
    <row r="2255" spans="5:5" x14ac:dyDescent="0.2">
      <c r="E2255" s="143"/>
    </row>
    <row r="2256" spans="5:5" x14ac:dyDescent="0.2">
      <c r="E2256" s="143"/>
    </row>
    <row r="2257" spans="5:5" x14ac:dyDescent="0.2">
      <c r="E2257" s="143"/>
    </row>
    <row r="2258" spans="5:5" x14ac:dyDescent="0.2">
      <c r="E2258" s="143"/>
    </row>
    <row r="2259" spans="5:5" x14ac:dyDescent="0.2">
      <c r="E2259" s="143"/>
    </row>
    <row r="2260" spans="5:5" x14ac:dyDescent="0.2">
      <c r="E2260" s="143"/>
    </row>
    <row r="2261" spans="5:5" x14ac:dyDescent="0.2">
      <c r="E2261" s="143"/>
    </row>
    <row r="2262" spans="5:5" x14ac:dyDescent="0.2">
      <c r="E2262" s="143"/>
    </row>
    <row r="2263" spans="5:5" x14ac:dyDescent="0.2">
      <c r="E2263" s="143"/>
    </row>
    <row r="2264" spans="5:5" x14ac:dyDescent="0.2">
      <c r="E2264" s="143"/>
    </row>
    <row r="2265" spans="5:5" x14ac:dyDescent="0.2">
      <c r="E2265" s="143"/>
    </row>
    <row r="2266" spans="5:5" x14ac:dyDescent="0.2">
      <c r="E2266" s="143"/>
    </row>
    <row r="2267" spans="5:5" x14ac:dyDescent="0.2">
      <c r="E2267" s="143"/>
    </row>
    <row r="2268" spans="5:5" x14ac:dyDescent="0.2">
      <c r="E2268" s="143"/>
    </row>
    <row r="2269" spans="5:5" x14ac:dyDescent="0.2">
      <c r="E2269" s="143"/>
    </row>
    <row r="2270" spans="5:5" x14ac:dyDescent="0.2">
      <c r="E2270" s="143"/>
    </row>
    <row r="2271" spans="5:5" x14ac:dyDescent="0.2">
      <c r="E2271" s="143"/>
    </row>
    <row r="2272" spans="5:5" x14ac:dyDescent="0.2">
      <c r="E2272" s="143"/>
    </row>
    <row r="2273" spans="5:5" x14ac:dyDescent="0.2">
      <c r="E2273" s="143"/>
    </row>
    <row r="2274" spans="5:5" x14ac:dyDescent="0.2">
      <c r="E2274" s="143"/>
    </row>
    <row r="2275" spans="5:5" x14ac:dyDescent="0.2">
      <c r="E2275" s="143"/>
    </row>
    <row r="2276" spans="5:5" x14ac:dyDescent="0.2">
      <c r="E2276" s="143"/>
    </row>
    <row r="2277" spans="5:5" x14ac:dyDescent="0.2">
      <c r="E2277" s="143"/>
    </row>
    <row r="2278" spans="5:5" x14ac:dyDescent="0.2">
      <c r="E2278" s="143"/>
    </row>
    <row r="2279" spans="5:5" x14ac:dyDescent="0.2">
      <c r="E2279" s="143"/>
    </row>
    <row r="2280" spans="5:5" x14ac:dyDescent="0.2">
      <c r="E2280" s="143"/>
    </row>
    <row r="2281" spans="5:5" x14ac:dyDescent="0.2">
      <c r="E2281" s="143"/>
    </row>
    <row r="2282" spans="5:5" x14ac:dyDescent="0.2">
      <c r="E2282" s="143"/>
    </row>
    <row r="2283" spans="5:5" x14ac:dyDescent="0.2">
      <c r="E2283" s="143"/>
    </row>
    <row r="2284" spans="5:5" x14ac:dyDescent="0.2">
      <c r="E2284" s="143"/>
    </row>
    <row r="2285" spans="5:5" x14ac:dyDescent="0.2">
      <c r="E2285" s="143"/>
    </row>
    <row r="2286" spans="5:5" x14ac:dyDescent="0.2">
      <c r="E2286" s="143"/>
    </row>
    <row r="2287" spans="5:5" x14ac:dyDescent="0.2">
      <c r="E2287" s="143"/>
    </row>
    <row r="2288" spans="5:5" x14ac:dyDescent="0.2">
      <c r="E2288" s="143"/>
    </row>
    <row r="2289" spans="5:5" x14ac:dyDescent="0.2">
      <c r="E2289" s="143"/>
    </row>
    <row r="2290" spans="5:5" x14ac:dyDescent="0.2">
      <c r="E2290" s="143"/>
    </row>
    <row r="2291" spans="5:5" x14ac:dyDescent="0.2">
      <c r="E2291" s="143"/>
    </row>
    <row r="2292" spans="5:5" x14ac:dyDescent="0.2">
      <c r="E2292" s="143"/>
    </row>
    <row r="2293" spans="5:5" x14ac:dyDescent="0.2">
      <c r="E2293" s="143"/>
    </row>
    <row r="2294" spans="5:5" x14ac:dyDescent="0.2">
      <c r="E2294" s="143"/>
    </row>
    <row r="2295" spans="5:5" x14ac:dyDescent="0.2">
      <c r="E2295" s="143"/>
    </row>
    <row r="2296" spans="5:5" x14ac:dyDescent="0.2">
      <c r="E2296" s="143"/>
    </row>
    <row r="2297" spans="5:5" x14ac:dyDescent="0.2">
      <c r="E2297" s="143"/>
    </row>
    <row r="2298" spans="5:5" x14ac:dyDescent="0.2">
      <c r="E2298" s="143"/>
    </row>
    <row r="2299" spans="5:5" x14ac:dyDescent="0.2">
      <c r="E2299" s="143"/>
    </row>
    <row r="2300" spans="5:5" x14ac:dyDescent="0.2">
      <c r="E2300" s="143"/>
    </row>
    <row r="2301" spans="5:5" x14ac:dyDescent="0.2">
      <c r="E2301" s="143"/>
    </row>
    <row r="2302" spans="5:5" x14ac:dyDescent="0.2">
      <c r="E2302" s="143"/>
    </row>
    <row r="2303" spans="5:5" x14ac:dyDescent="0.2">
      <c r="E2303" s="143"/>
    </row>
    <row r="2304" spans="5:5" x14ac:dyDescent="0.2">
      <c r="E2304" s="143"/>
    </row>
    <row r="2305" spans="5:5" x14ac:dyDescent="0.2">
      <c r="E2305" s="143"/>
    </row>
    <row r="2306" spans="5:5" x14ac:dyDescent="0.2">
      <c r="E2306" s="143"/>
    </row>
    <row r="2307" spans="5:5" x14ac:dyDescent="0.2">
      <c r="E2307" s="143"/>
    </row>
    <row r="2308" spans="5:5" x14ac:dyDescent="0.2">
      <c r="E2308" s="143"/>
    </row>
    <row r="2309" spans="5:5" x14ac:dyDescent="0.2">
      <c r="E2309" s="143"/>
    </row>
    <row r="2310" spans="5:5" x14ac:dyDescent="0.2">
      <c r="E2310" s="143"/>
    </row>
    <row r="2311" spans="5:5" x14ac:dyDescent="0.2">
      <c r="E2311" s="143"/>
    </row>
    <row r="2312" spans="5:5" x14ac:dyDescent="0.2">
      <c r="E2312" s="143"/>
    </row>
    <row r="2313" spans="5:5" x14ac:dyDescent="0.2">
      <c r="E2313" s="143"/>
    </row>
    <row r="2314" spans="5:5" x14ac:dyDescent="0.2">
      <c r="E2314" s="143"/>
    </row>
    <row r="2315" spans="5:5" x14ac:dyDescent="0.2">
      <c r="E2315" s="143"/>
    </row>
    <row r="2316" spans="5:5" x14ac:dyDescent="0.2">
      <c r="E2316" s="143"/>
    </row>
    <row r="2317" spans="5:5" x14ac:dyDescent="0.2">
      <c r="E2317" s="143"/>
    </row>
    <row r="2318" spans="5:5" x14ac:dyDescent="0.2">
      <c r="E2318" s="143"/>
    </row>
    <row r="2319" spans="5:5" x14ac:dyDescent="0.2">
      <c r="E2319" s="143"/>
    </row>
    <row r="2320" spans="5:5" x14ac:dyDescent="0.2">
      <c r="E2320" s="143"/>
    </row>
    <row r="2321" spans="5:5" x14ac:dyDescent="0.2">
      <c r="E2321" s="143"/>
    </row>
    <row r="2322" spans="5:5" x14ac:dyDescent="0.2">
      <c r="E2322" s="143"/>
    </row>
    <row r="2323" spans="5:5" x14ac:dyDescent="0.2">
      <c r="E2323" s="143"/>
    </row>
    <row r="2324" spans="5:5" x14ac:dyDescent="0.2">
      <c r="E2324" s="143"/>
    </row>
    <row r="2325" spans="5:5" x14ac:dyDescent="0.2">
      <c r="E2325" s="143"/>
    </row>
    <row r="2326" spans="5:5" x14ac:dyDescent="0.2">
      <c r="E2326" s="143"/>
    </row>
    <row r="2327" spans="5:5" x14ac:dyDescent="0.2">
      <c r="E2327" s="143"/>
    </row>
    <row r="2328" spans="5:5" x14ac:dyDescent="0.2">
      <c r="E2328" s="143"/>
    </row>
    <row r="2329" spans="5:5" x14ac:dyDescent="0.2">
      <c r="E2329" s="143"/>
    </row>
    <row r="2330" spans="5:5" x14ac:dyDescent="0.2">
      <c r="E2330" s="143"/>
    </row>
    <row r="2331" spans="5:5" x14ac:dyDescent="0.2">
      <c r="E2331" s="143"/>
    </row>
    <row r="2332" spans="5:5" x14ac:dyDescent="0.2">
      <c r="E2332" s="143"/>
    </row>
    <row r="2333" spans="5:5" x14ac:dyDescent="0.2">
      <c r="E2333" s="143"/>
    </row>
    <row r="2334" spans="5:5" x14ac:dyDescent="0.2">
      <c r="E2334" s="143"/>
    </row>
    <row r="2335" spans="5:5" x14ac:dyDescent="0.2">
      <c r="E2335" s="143"/>
    </row>
    <row r="2336" spans="5:5" x14ac:dyDescent="0.2">
      <c r="E2336" s="143"/>
    </row>
    <row r="2337" spans="5:5" x14ac:dyDescent="0.2">
      <c r="E2337" s="143"/>
    </row>
    <row r="2338" spans="5:5" x14ac:dyDescent="0.2">
      <c r="E2338" s="143"/>
    </row>
    <row r="2339" spans="5:5" x14ac:dyDescent="0.2">
      <c r="E2339" s="143"/>
    </row>
    <row r="2340" spans="5:5" x14ac:dyDescent="0.2">
      <c r="E2340" s="143"/>
    </row>
    <row r="2341" spans="5:5" x14ac:dyDescent="0.2">
      <c r="E2341" s="143"/>
    </row>
    <row r="2342" spans="5:5" x14ac:dyDescent="0.2">
      <c r="E2342" s="143"/>
    </row>
    <row r="2343" spans="5:5" x14ac:dyDescent="0.2">
      <c r="E2343" s="143"/>
    </row>
    <row r="2344" spans="5:5" x14ac:dyDescent="0.2">
      <c r="E2344" s="143"/>
    </row>
    <row r="2345" spans="5:5" x14ac:dyDescent="0.2">
      <c r="E2345" s="143"/>
    </row>
    <row r="2346" spans="5:5" x14ac:dyDescent="0.2">
      <c r="E2346" s="143"/>
    </row>
    <row r="2347" spans="5:5" x14ac:dyDescent="0.2">
      <c r="E2347" s="143"/>
    </row>
    <row r="2348" spans="5:5" x14ac:dyDescent="0.2">
      <c r="E2348" s="143"/>
    </row>
    <row r="2349" spans="5:5" x14ac:dyDescent="0.2">
      <c r="E2349" s="143"/>
    </row>
    <row r="2350" spans="5:5" x14ac:dyDescent="0.2">
      <c r="E2350" s="143"/>
    </row>
    <row r="2351" spans="5:5" x14ac:dyDescent="0.2">
      <c r="E2351" s="143"/>
    </row>
    <row r="2352" spans="5:5" x14ac:dyDescent="0.2">
      <c r="E2352" s="143"/>
    </row>
    <row r="2353" spans="5:5" x14ac:dyDescent="0.2">
      <c r="E2353" s="143"/>
    </row>
    <row r="2354" spans="5:5" x14ac:dyDescent="0.2">
      <c r="E2354" s="143"/>
    </row>
    <row r="2355" spans="5:5" x14ac:dyDescent="0.2">
      <c r="E2355" s="143"/>
    </row>
    <row r="2356" spans="5:5" x14ac:dyDescent="0.2">
      <c r="E2356" s="143"/>
    </row>
    <row r="2357" spans="5:5" x14ac:dyDescent="0.2">
      <c r="E2357" s="143"/>
    </row>
    <row r="2358" spans="5:5" x14ac:dyDescent="0.2">
      <c r="E2358" s="143"/>
    </row>
    <row r="2359" spans="5:5" x14ac:dyDescent="0.2">
      <c r="E2359" s="143"/>
    </row>
    <row r="2360" spans="5:5" x14ac:dyDescent="0.2">
      <c r="E2360" s="143"/>
    </row>
    <row r="2361" spans="5:5" x14ac:dyDescent="0.2">
      <c r="E2361" s="143"/>
    </row>
    <row r="2362" spans="5:5" x14ac:dyDescent="0.2">
      <c r="E2362" s="143"/>
    </row>
    <row r="2363" spans="5:5" x14ac:dyDescent="0.2">
      <c r="E2363" s="143"/>
    </row>
    <row r="2364" spans="5:5" x14ac:dyDescent="0.2">
      <c r="E2364" s="143"/>
    </row>
    <row r="2365" spans="5:5" x14ac:dyDescent="0.2">
      <c r="E2365" s="143"/>
    </row>
    <row r="2366" spans="5:5" x14ac:dyDescent="0.2">
      <c r="E2366" s="143"/>
    </row>
    <row r="2367" spans="5:5" x14ac:dyDescent="0.2">
      <c r="E2367" s="143"/>
    </row>
    <row r="2368" spans="5:5" x14ac:dyDescent="0.2">
      <c r="E2368" s="143"/>
    </row>
    <row r="2369" spans="5:5" x14ac:dyDescent="0.2">
      <c r="E2369" s="143"/>
    </row>
    <row r="2370" spans="5:5" x14ac:dyDescent="0.2">
      <c r="E2370" s="143"/>
    </row>
    <row r="2371" spans="5:5" x14ac:dyDescent="0.2">
      <c r="E2371" s="143"/>
    </row>
    <row r="2372" spans="5:5" x14ac:dyDescent="0.2">
      <c r="E2372" s="143"/>
    </row>
    <row r="2373" spans="5:5" x14ac:dyDescent="0.2">
      <c r="E2373" s="143"/>
    </row>
    <row r="2374" spans="5:5" x14ac:dyDescent="0.2">
      <c r="E2374" s="143"/>
    </row>
    <row r="2375" spans="5:5" x14ac:dyDescent="0.2">
      <c r="E2375" s="143"/>
    </row>
    <row r="2376" spans="5:5" x14ac:dyDescent="0.2">
      <c r="E2376" s="143"/>
    </row>
    <row r="2377" spans="5:5" x14ac:dyDescent="0.2">
      <c r="E2377" s="143"/>
    </row>
    <row r="2378" spans="5:5" x14ac:dyDescent="0.2">
      <c r="E2378" s="143"/>
    </row>
    <row r="2379" spans="5:5" x14ac:dyDescent="0.2">
      <c r="E2379" s="143"/>
    </row>
    <row r="2380" spans="5:5" x14ac:dyDescent="0.2">
      <c r="E2380" s="143"/>
    </row>
    <row r="2381" spans="5:5" x14ac:dyDescent="0.2">
      <c r="E2381" s="143"/>
    </row>
    <row r="2382" spans="5:5" x14ac:dyDescent="0.2">
      <c r="E2382" s="143"/>
    </row>
    <row r="2383" spans="5:5" x14ac:dyDescent="0.2">
      <c r="E2383" s="143"/>
    </row>
    <row r="2384" spans="5:5" x14ac:dyDescent="0.2">
      <c r="E2384" s="143"/>
    </row>
    <row r="2385" spans="5:5" x14ac:dyDescent="0.2">
      <c r="E2385" s="143"/>
    </row>
    <row r="2386" spans="5:5" x14ac:dyDescent="0.2">
      <c r="E2386" s="143"/>
    </row>
    <row r="2387" spans="5:5" x14ac:dyDescent="0.2">
      <c r="E2387" s="143"/>
    </row>
    <row r="2388" spans="5:5" x14ac:dyDescent="0.2">
      <c r="E2388" s="143"/>
    </row>
    <row r="2389" spans="5:5" x14ac:dyDescent="0.2">
      <c r="E2389" s="143"/>
    </row>
    <row r="2390" spans="5:5" x14ac:dyDescent="0.2">
      <c r="E2390" s="143"/>
    </row>
    <row r="2391" spans="5:5" x14ac:dyDescent="0.2">
      <c r="E2391" s="143"/>
    </row>
    <row r="2392" spans="5:5" x14ac:dyDescent="0.2">
      <c r="E2392" s="143"/>
    </row>
    <row r="2393" spans="5:5" x14ac:dyDescent="0.2">
      <c r="E2393" s="143"/>
    </row>
    <row r="2394" spans="5:5" x14ac:dyDescent="0.2">
      <c r="E2394" s="143"/>
    </row>
    <row r="2395" spans="5:5" x14ac:dyDescent="0.2">
      <c r="E2395" s="143"/>
    </row>
    <row r="2396" spans="5:5" x14ac:dyDescent="0.2">
      <c r="E2396" s="143"/>
    </row>
    <row r="2397" spans="5:5" x14ac:dyDescent="0.2">
      <c r="E2397" s="143"/>
    </row>
    <row r="2398" spans="5:5" x14ac:dyDescent="0.2">
      <c r="E2398" s="143"/>
    </row>
    <row r="2399" spans="5:5" x14ac:dyDescent="0.2">
      <c r="E2399" s="143"/>
    </row>
    <row r="2400" spans="5:5" x14ac:dyDescent="0.2">
      <c r="E2400" s="143"/>
    </row>
    <row r="2401" spans="5:5" x14ac:dyDescent="0.2">
      <c r="E2401" s="143"/>
    </row>
    <row r="2402" spans="5:5" x14ac:dyDescent="0.2">
      <c r="E2402" s="143"/>
    </row>
    <row r="2403" spans="5:5" x14ac:dyDescent="0.2">
      <c r="E2403" s="143"/>
    </row>
    <row r="2404" spans="5:5" x14ac:dyDescent="0.2">
      <c r="E2404" s="143"/>
    </row>
    <row r="2405" spans="5:5" x14ac:dyDescent="0.2">
      <c r="E2405" s="143"/>
    </row>
    <row r="2406" spans="5:5" x14ac:dyDescent="0.2">
      <c r="E2406" s="143"/>
    </row>
    <row r="2407" spans="5:5" x14ac:dyDescent="0.2">
      <c r="E2407" s="143"/>
    </row>
    <row r="2408" spans="5:5" x14ac:dyDescent="0.2">
      <c r="E2408" s="143"/>
    </row>
    <row r="2409" spans="5:5" x14ac:dyDescent="0.2">
      <c r="E2409" s="143"/>
    </row>
    <row r="2410" spans="5:5" x14ac:dyDescent="0.2">
      <c r="E2410" s="143"/>
    </row>
    <row r="2411" spans="5:5" x14ac:dyDescent="0.2">
      <c r="E2411" s="143"/>
    </row>
    <row r="2412" spans="5:5" x14ac:dyDescent="0.2">
      <c r="E2412" s="143"/>
    </row>
    <row r="2413" spans="5:5" x14ac:dyDescent="0.2">
      <c r="E2413" s="143"/>
    </row>
    <row r="2414" spans="5:5" x14ac:dyDescent="0.2">
      <c r="E2414" s="143"/>
    </row>
    <row r="2415" spans="5:5" x14ac:dyDescent="0.2">
      <c r="E2415" s="143"/>
    </row>
    <row r="2416" spans="5:5" x14ac:dyDescent="0.2">
      <c r="E2416" s="143"/>
    </row>
    <row r="2417" spans="5:5" x14ac:dyDescent="0.2">
      <c r="E2417" s="143"/>
    </row>
    <row r="2418" spans="5:5" x14ac:dyDescent="0.2">
      <c r="E2418" s="143"/>
    </row>
    <row r="2419" spans="5:5" x14ac:dyDescent="0.2">
      <c r="E2419" s="143"/>
    </row>
    <row r="2420" spans="5:5" x14ac:dyDescent="0.2">
      <c r="E2420" s="143"/>
    </row>
    <row r="2421" spans="5:5" x14ac:dyDescent="0.2">
      <c r="E2421" s="143"/>
    </row>
    <row r="2422" spans="5:5" x14ac:dyDescent="0.2">
      <c r="E2422" s="143"/>
    </row>
    <row r="2423" spans="5:5" x14ac:dyDescent="0.2">
      <c r="E2423" s="143"/>
    </row>
    <row r="2424" spans="5:5" x14ac:dyDescent="0.2">
      <c r="E2424" s="143"/>
    </row>
    <row r="2425" spans="5:5" x14ac:dyDescent="0.2">
      <c r="E2425" s="143"/>
    </row>
    <row r="2426" spans="5:5" x14ac:dyDescent="0.2">
      <c r="E2426" s="143"/>
    </row>
    <row r="2427" spans="5:5" x14ac:dyDescent="0.2">
      <c r="E2427" s="143"/>
    </row>
    <row r="2428" spans="5:5" x14ac:dyDescent="0.2">
      <c r="E2428" s="143"/>
    </row>
    <row r="2429" spans="5:5" x14ac:dyDescent="0.2">
      <c r="E2429" s="143"/>
    </row>
    <row r="2430" spans="5:5" x14ac:dyDescent="0.2">
      <c r="E2430" s="143"/>
    </row>
    <row r="2431" spans="5:5" x14ac:dyDescent="0.2">
      <c r="E2431" s="143"/>
    </row>
    <row r="2432" spans="5:5" x14ac:dyDescent="0.2">
      <c r="E2432" s="143"/>
    </row>
    <row r="2433" spans="5:5" x14ac:dyDescent="0.2">
      <c r="E2433" s="143"/>
    </row>
    <row r="2434" spans="5:5" x14ac:dyDescent="0.2">
      <c r="E2434" s="143"/>
    </row>
    <row r="2435" spans="5:5" x14ac:dyDescent="0.2">
      <c r="E2435" s="143"/>
    </row>
    <row r="2436" spans="5:5" x14ac:dyDescent="0.2">
      <c r="E2436" s="143"/>
    </row>
    <row r="2437" spans="5:5" x14ac:dyDescent="0.2">
      <c r="E2437" s="143"/>
    </row>
    <row r="2438" spans="5:5" x14ac:dyDescent="0.2">
      <c r="E2438" s="143"/>
    </row>
    <row r="2439" spans="5:5" x14ac:dyDescent="0.2">
      <c r="E2439" s="143"/>
    </row>
    <row r="2440" spans="5:5" x14ac:dyDescent="0.2">
      <c r="E2440" s="143"/>
    </row>
    <row r="2441" spans="5:5" x14ac:dyDescent="0.2">
      <c r="E2441" s="143"/>
    </row>
    <row r="2442" spans="5:5" x14ac:dyDescent="0.2">
      <c r="E2442" s="143"/>
    </row>
    <row r="2443" spans="5:5" x14ac:dyDescent="0.2">
      <c r="E2443" s="143"/>
    </row>
    <row r="2444" spans="5:5" x14ac:dyDescent="0.2">
      <c r="E2444" s="143"/>
    </row>
    <row r="2445" spans="5:5" x14ac:dyDescent="0.2">
      <c r="E2445" s="143"/>
    </row>
    <row r="2446" spans="5:5" x14ac:dyDescent="0.2">
      <c r="E2446" s="143"/>
    </row>
    <row r="2447" spans="5:5" x14ac:dyDescent="0.2">
      <c r="E2447" s="143"/>
    </row>
    <row r="2448" spans="5:5" x14ac:dyDescent="0.2">
      <c r="E2448" s="143"/>
    </row>
    <row r="2449" spans="5:5" x14ac:dyDescent="0.2">
      <c r="E2449" s="143"/>
    </row>
    <row r="2450" spans="5:5" x14ac:dyDescent="0.2">
      <c r="E2450" s="143"/>
    </row>
    <row r="2451" spans="5:5" x14ac:dyDescent="0.2">
      <c r="E2451" s="143"/>
    </row>
    <row r="2452" spans="5:5" x14ac:dyDescent="0.2">
      <c r="E2452" s="143"/>
    </row>
    <row r="2453" spans="5:5" x14ac:dyDescent="0.2">
      <c r="E2453" s="143"/>
    </row>
    <row r="2454" spans="5:5" x14ac:dyDescent="0.2">
      <c r="E2454" s="143"/>
    </row>
    <row r="2455" spans="5:5" x14ac:dyDescent="0.2">
      <c r="E2455" s="143"/>
    </row>
    <row r="2456" spans="5:5" x14ac:dyDescent="0.2">
      <c r="E2456" s="143"/>
    </row>
    <row r="2457" spans="5:5" x14ac:dyDescent="0.2">
      <c r="E2457" s="143"/>
    </row>
    <row r="2458" spans="5:5" x14ac:dyDescent="0.2">
      <c r="E2458" s="143"/>
    </row>
    <row r="2459" spans="5:5" x14ac:dyDescent="0.2">
      <c r="E2459" s="143"/>
    </row>
    <row r="2460" spans="5:5" x14ac:dyDescent="0.2">
      <c r="E2460" s="143"/>
    </row>
    <row r="2461" spans="5:5" x14ac:dyDescent="0.2">
      <c r="E2461" s="143"/>
    </row>
    <row r="2462" spans="5:5" x14ac:dyDescent="0.2">
      <c r="E2462" s="143"/>
    </row>
    <row r="2463" spans="5:5" x14ac:dyDescent="0.2">
      <c r="E2463" s="143"/>
    </row>
    <row r="2464" spans="5:5" x14ac:dyDescent="0.2">
      <c r="E2464" s="143"/>
    </row>
    <row r="2465" spans="5:5" x14ac:dyDescent="0.2">
      <c r="E2465" s="143"/>
    </row>
    <row r="2466" spans="5:5" x14ac:dyDescent="0.2">
      <c r="E2466" s="143"/>
    </row>
    <row r="2467" spans="5:5" x14ac:dyDescent="0.2">
      <c r="E2467" s="143"/>
    </row>
    <row r="2468" spans="5:5" x14ac:dyDescent="0.2">
      <c r="E2468" s="143"/>
    </row>
    <row r="2469" spans="5:5" x14ac:dyDescent="0.2">
      <c r="E2469" s="143"/>
    </row>
    <row r="2470" spans="5:5" x14ac:dyDescent="0.2">
      <c r="E2470" s="143"/>
    </row>
    <row r="2471" spans="5:5" x14ac:dyDescent="0.2">
      <c r="E2471" s="143"/>
    </row>
    <row r="2472" spans="5:5" x14ac:dyDescent="0.2">
      <c r="E2472" s="143"/>
    </row>
    <row r="2473" spans="5:5" x14ac:dyDescent="0.2">
      <c r="E2473" s="143"/>
    </row>
    <row r="2474" spans="5:5" x14ac:dyDescent="0.2">
      <c r="E2474" s="143"/>
    </row>
    <row r="2475" spans="5:5" x14ac:dyDescent="0.2">
      <c r="E2475" s="143"/>
    </row>
    <row r="2476" spans="5:5" x14ac:dyDescent="0.2">
      <c r="E2476" s="143"/>
    </row>
    <row r="2477" spans="5:5" x14ac:dyDescent="0.2">
      <c r="E2477" s="143"/>
    </row>
    <row r="2478" spans="5:5" x14ac:dyDescent="0.2">
      <c r="E2478" s="143"/>
    </row>
    <row r="2479" spans="5:5" x14ac:dyDescent="0.2">
      <c r="E2479" s="143"/>
    </row>
    <row r="2480" spans="5:5" x14ac:dyDescent="0.2">
      <c r="E2480" s="143"/>
    </row>
    <row r="2481" spans="5:5" x14ac:dyDescent="0.2">
      <c r="E2481" s="143"/>
    </row>
    <row r="2482" spans="5:5" x14ac:dyDescent="0.2">
      <c r="E2482" s="143"/>
    </row>
    <row r="2483" spans="5:5" x14ac:dyDescent="0.2">
      <c r="E2483" s="143"/>
    </row>
    <row r="2484" spans="5:5" x14ac:dyDescent="0.2">
      <c r="E2484" s="143"/>
    </row>
    <row r="2485" spans="5:5" x14ac:dyDescent="0.2">
      <c r="E2485" s="143"/>
    </row>
    <row r="2486" spans="5:5" x14ac:dyDescent="0.2">
      <c r="E2486" s="143"/>
    </row>
    <row r="2487" spans="5:5" x14ac:dyDescent="0.2">
      <c r="E2487" s="143"/>
    </row>
    <row r="2488" spans="5:5" x14ac:dyDescent="0.2">
      <c r="E2488" s="143"/>
    </row>
    <row r="2489" spans="5:5" x14ac:dyDescent="0.2">
      <c r="E2489" s="143"/>
    </row>
    <row r="2490" spans="5:5" x14ac:dyDescent="0.2">
      <c r="E2490" s="143"/>
    </row>
    <row r="2491" spans="5:5" x14ac:dyDescent="0.2">
      <c r="E2491" s="143"/>
    </row>
    <row r="2492" spans="5:5" x14ac:dyDescent="0.2">
      <c r="E2492" s="143"/>
    </row>
    <row r="2493" spans="5:5" x14ac:dyDescent="0.2">
      <c r="E2493" s="143"/>
    </row>
    <row r="2494" spans="5:5" x14ac:dyDescent="0.2">
      <c r="E2494" s="143"/>
    </row>
    <row r="2495" spans="5:5" x14ac:dyDescent="0.2">
      <c r="E2495" s="143"/>
    </row>
    <row r="2496" spans="5:5" x14ac:dyDescent="0.2">
      <c r="E2496" s="143"/>
    </row>
    <row r="2497" spans="5:5" x14ac:dyDescent="0.2">
      <c r="E2497" s="143"/>
    </row>
    <row r="2498" spans="5:5" x14ac:dyDescent="0.2">
      <c r="E2498" s="143"/>
    </row>
    <row r="2499" spans="5:5" x14ac:dyDescent="0.2">
      <c r="E2499" s="143"/>
    </row>
    <row r="2500" spans="5:5" x14ac:dyDescent="0.2">
      <c r="E2500" s="143"/>
    </row>
    <row r="2501" spans="5:5" x14ac:dyDescent="0.2">
      <c r="E2501" s="143"/>
    </row>
    <row r="2502" spans="5:5" x14ac:dyDescent="0.2">
      <c r="E2502" s="143"/>
    </row>
    <row r="2503" spans="5:5" x14ac:dyDescent="0.2">
      <c r="E2503" s="143"/>
    </row>
    <row r="2504" spans="5:5" x14ac:dyDescent="0.2">
      <c r="E2504" s="143"/>
    </row>
    <row r="2505" spans="5:5" x14ac:dyDescent="0.2">
      <c r="E2505" s="143"/>
    </row>
    <row r="2506" spans="5:5" x14ac:dyDescent="0.2">
      <c r="E2506" s="143"/>
    </row>
    <row r="2507" spans="5:5" x14ac:dyDescent="0.2">
      <c r="E2507" s="143"/>
    </row>
    <row r="2508" spans="5:5" x14ac:dyDescent="0.2">
      <c r="E2508" s="143"/>
    </row>
    <row r="2509" spans="5:5" x14ac:dyDescent="0.2">
      <c r="E2509" s="143"/>
    </row>
    <row r="2510" spans="5:5" x14ac:dyDescent="0.2">
      <c r="E2510" s="143"/>
    </row>
    <row r="2511" spans="5:5" x14ac:dyDescent="0.2">
      <c r="E2511" s="143"/>
    </row>
    <row r="2512" spans="5:5" x14ac:dyDescent="0.2">
      <c r="E2512" s="143"/>
    </row>
    <row r="2513" spans="5:5" x14ac:dyDescent="0.2">
      <c r="E2513" s="143"/>
    </row>
    <row r="2514" spans="5:5" x14ac:dyDescent="0.2">
      <c r="E2514" s="143"/>
    </row>
    <row r="2515" spans="5:5" x14ac:dyDescent="0.2">
      <c r="E2515" s="143"/>
    </row>
    <row r="2516" spans="5:5" x14ac:dyDescent="0.2">
      <c r="E2516" s="143"/>
    </row>
    <row r="2517" spans="5:5" x14ac:dyDescent="0.2">
      <c r="E2517" s="143"/>
    </row>
    <row r="2518" spans="5:5" x14ac:dyDescent="0.2">
      <c r="E2518" s="143"/>
    </row>
    <row r="2519" spans="5:5" x14ac:dyDescent="0.2">
      <c r="E2519" s="143"/>
    </row>
    <row r="2520" spans="5:5" x14ac:dyDescent="0.2">
      <c r="E2520" s="143"/>
    </row>
    <row r="2521" spans="5:5" x14ac:dyDescent="0.2">
      <c r="E2521" s="143"/>
    </row>
    <row r="2522" spans="5:5" x14ac:dyDescent="0.2">
      <c r="E2522" s="143"/>
    </row>
    <row r="2523" spans="5:5" x14ac:dyDescent="0.2">
      <c r="E2523" s="143"/>
    </row>
    <row r="2524" spans="5:5" x14ac:dyDescent="0.2">
      <c r="E2524" s="143"/>
    </row>
    <row r="2525" spans="5:5" x14ac:dyDescent="0.2">
      <c r="E2525" s="143"/>
    </row>
    <row r="2526" spans="5:5" x14ac:dyDescent="0.2">
      <c r="E2526" s="143"/>
    </row>
    <row r="2527" spans="5:5" x14ac:dyDescent="0.2">
      <c r="E2527" s="143"/>
    </row>
    <row r="2528" spans="5:5" x14ac:dyDescent="0.2">
      <c r="E2528" s="143"/>
    </row>
    <row r="2529" spans="5:5" x14ac:dyDescent="0.2">
      <c r="E2529" s="143"/>
    </row>
    <row r="2530" spans="5:5" x14ac:dyDescent="0.2">
      <c r="E2530" s="143"/>
    </row>
    <row r="2531" spans="5:5" x14ac:dyDescent="0.2">
      <c r="E2531" s="143"/>
    </row>
    <row r="2532" spans="5:5" x14ac:dyDescent="0.2">
      <c r="E2532" s="143"/>
    </row>
    <row r="2533" spans="5:5" x14ac:dyDescent="0.2">
      <c r="E2533" s="143"/>
    </row>
    <row r="2534" spans="5:5" x14ac:dyDescent="0.2">
      <c r="E2534" s="143"/>
    </row>
    <row r="2535" spans="5:5" x14ac:dyDescent="0.2">
      <c r="E2535" s="143"/>
    </row>
    <row r="2536" spans="5:5" x14ac:dyDescent="0.2">
      <c r="E2536" s="143"/>
    </row>
    <row r="2537" spans="5:5" x14ac:dyDescent="0.2">
      <c r="E2537" s="143"/>
    </row>
    <row r="2538" spans="5:5" x14ac:dyDescent="0.2">
      <c r="E2538" s="143"/>
    </row>
    <row r="2539" spans="5:5" x14ac:dyDescent="0.2">
      <c r="E2539" s="143"/>
    </row>
    <row r="2540" spans="5:5" x14ac:dyDescent="0.2">
      <c r="E2540" s="143"/>
    </row>
    <row r="2541" spans="5:5" x14ac:dyDescent="0.2">
      <c r="E2541" s="143"/>
    </row>
    <row r="2542" spans="5:5" x14ac:dyDescent="0.2">
      <c r="E2542" s="143"/>
    </row>
    <row r="2543" spans="5:5" x14ac:dyDescent="0.2">
      <c r="E2543" s="143"/>
    </row>
    <row r="2544" spans="5:5" x14ac:dyDescent="0.2">
      <c r="E2544" s="143"/>
    </row>
    <row r="2545" spans="5:5" x14ac:dyDescent="0.2">
      <c r="E2545" s="143"/>
    </row>
    <row r="2546" spans="5:5" x14ac:dyDescent="0.2">
      <c r="E2546" s="143"/>
    </row>
    <row r="2547" spans="5:5" x14ac:dyDescent="0.2">
      <c r="E2547" s="143"/>
    </row>
    <row r="2548" spans="5:5" x14ac:dyDescent="0.2">
      <c r="E2548" s="143"/>
    </row>
    <row r="2549" spans="5:5" x14ac:dyDescent="0.2">
      <c r="E2549" s="143"/>
    </row>
    <row r="2550" spans="5:5" x14ac:dyDescent="0.2">
      <c r="E2550" s="143"/>
    </row>
    <row r="2551" spans="5:5" x14ac:dyDescent="0.2">
      <c r="E2551" s="143"/>
    </row>
    <row r="2552" spans="5:5" x14ac:dyDescent="0.2">
      <c r="E2552" s="143"/>
    </row>
    <row r="2553" spans="5:5" x14ac:dyDescent="0.2">
      <c r="E2553" s="143"/>
    </row>
    <row r="2554" spans="5:5" x14ac:dyDescent="0.2">
      <c r="E2554" s="143"/>
    </row>
    <row r="2555" spans="5:5" x14ac:dyDescent="0.2">
      <c r="E2555" s="143"/>
    </row>
    <row r="2556" spans="5:5" x14ac:dyDescent="0.2">
      <c r="E2556" s="143"/>
    </row>
    <row r="2557" spans="5:5" x14ac:dyDescent="0.2">
      <c r="E2557" s="143"/>
    </row>
    <row r="2558" spans="5:5" x14ac:dyDescent="0.2">
      <c r="E2558" s="143"/>
    </row>
    <row r="2559" spans="5:5" x14ac:dyDescent="0.2">
      <c r="E2559" s="143"/>
    </row>
    <row r="2560" spans="5:5" x14ac:dyDescent="0.2">
      <c r="E2560" s="143"/>
    </row>
    <row r="2561" spans="5:5" x14ac:dyDescent="0.2">
      <c r="E2561" s="143"/>
    </row>
    <row r="2562" spans="5:5" x14ac:dyDescent="0.2">
      <c r="E2562" s="143"/>
    </row>
    <row r="2563" spans="5:5" x14ac:dyDescent="0.2">
      <c r="E2563" s="143"/>
    </row>
    <row r="2564" spans="5:5" x14ac:dyDescent="0.2">
      <c r="E2564" s="143"/>
    </row>
    <row r="2565" spans="5:5" x14ac:dyDescent="0.2">
      <c r="E2565" s="143"/>
    </row>
    <row r="2566" spans="5:5" x14ac:dyDescent="0.2">
      <c r="E2566" s="143"/>
    </row>
    <row r="2567" spans="5:5" x14ac:dyDescent="0.2">
      <c r="E2567" s="143"/>
    </row>
    <row r="2568" spans="5:5" x14ac:dyDescent="0.2">
      <c r="E2568" s="143"/>
    </row>
    <row r="2569" spans="5:5" x14ac:dyDescent="0.2">
      <c r="E2569" s="143"/>
    </row>
    <row r="2570" spans="5:5" x14ac:dyDescent="0.2">
      <c r="E2570" s="143"/>
    </row>
    <row r="2571" spans="5:5" x14ac:dyDescent="0.2">
      <c r="E2571" s="143"/>
    </row>
    <row r="2572" spans="5:5" x14ac:dyDescent="0.2">
      <c r="E2572" s="143"/>
    </row>
    <row r="2573" spans="5:5" x14ac:dyDescent="0.2">
      <c r="E2573" s="143"/>
    </row>
    <row r="2574" spans="5:5" x14ac:dyDescent="0.2">
      <c r="E2574" s="143"/>
    </row>
    <row r="2575" spans="5:5" x14ac:dyDescent="0.2">
      <c r="E2575" s="143"/>
    </row>
    <row r="2576" spans="5:5" x14ac:dyDescent="0.2">
      <c r="E2576" s="143"/>
    </row>
    <row r="2577" spans="5:5" x14ac:dyDescent="0.2">
      <c r="E2577" s="143"/>
    </row>
    <row r="2578" spans="5:5" x14ac:dyDescent="0.2">
      <c r="E2578" s="143"/>
    </row>
    <row r="2579" spans="5:5" x14ac:dyDescent="0.2">
      <c r="E2579" s="143"/>
    </row>
    <row r="2580" spans="5:5" x14ac:dyDescent="0.2">
      <c r="E2580" s="143"/>
    </row>
    <row r="2581" spans="5:5" x14ac:dyDescent="0.2">
      <c r="E2581" s="143"/>
    </row>
    <row r="2582" spans="5:5" x14ac:dyDescent="0.2">
      <c r="E2582" s="143"/>
    </row>
    <row r="2583" spans="5:5" x14ac:dyDescent="0.2">
      <c r="E2583" s="143"/>
    </row>
    <row r="2584" spans="5:5" x14ac:dyDescent="0.2">
      <c r="E2584" s="143"/>
    </row>
    <row r="2585" spans="5:5" x14ac:dyDescent="0.2">
      <c r="E2585" s="143"/>
    </row>
    <row r="2586" spans="5:5" x14ac:dyDescent="0.2">
      <c r="E2586" s="143"/>
    </row>
    <row r="2587" spans="5:5" x14ac:dyDescent="0.2">
      <c r="E2587" s="143"/>
    </row>
    <row r="2588" spans="5:5" x14ac:dyDescent="0.2">
      <c r="E2588" s="143"/>
    </row>
    <row r="2589" spans="5:5" x14ac:dyDescent="0.2">
      <c r="E2589" s="143"/>
    </row>
    <row r="2590" spans="5:5" x14ac:dyDescent="0.2">
      <c r="E2590" s="143"/>
    </row>
    <row r="2591" spans="5:5" x14ac:dyDescent="0.2">
      <c r="E2591" s="143"/>
    </row>
    <row r="2592" spans="5:5" x14ac:dyDescent="0.2">
      <c r="E2592" s="143"/>
    </row>
    <row r="2593" spans="5:5" x14ac:dyDescent="0.2">
      <c r="E2593" s="143"/>
    </row>
    <row r="2594" spans="5:5" x14ac:dyDescent="0.2">
      <c r="E2594" s="143"/>
    </row>
    <row r="2595" spans="5:5" x14ac:dyDescent="0.2">
      <c r="E2595" s="143"/>
    </row>
    <row r="2596" spans="5:5" x14ac:dyDescent="0.2">
      <c r="E2596" s="143"/>
    </row>
    <row r="2597" spans="5:5" x14ac:dyDescent="0.2">
      <c r="E2597" s="143"/>
    </row>
    <row r="2598" spans="5:5" x14ac:dyDescent="0.2">
      <c r="E2598" s="143"/>
    </row>
    <row r="2599" spans="5:5" x14ac:dyDescent="0.2">
      <c r="E2599" s="143"/>
    </row>
    <row r="2600" spans="5:5" x14ac:dyDescent="0.2">
      <c r="E2600" s="143"/>
    </row>
    <row r="2601" spans="5:5" x14ac:dyDescent="0.2">
      <c r="E2601" s="143"/>
    </row>
    <row r="2602" spans="5:5" x14ac:dyDescent="0.2">
      <c r="E2602" s="143"/>
    </row>
    <row r="2603" spans="5:5" x14ac:dyDescent="0.2">
      <c r="E2603" s="143"/>
    </row>
    <row r="2604" spans="5:5" x14ac:dyDescent="0.2">
      <c r="E2604" s="143"/>
    </row>
    <row r="2605" spans="5:5" x14ac:dyDescent="0.2">
      <c r="E2605" s="143"/>
    </row>
    <row r="2606" spans="5:5" x14ac:dyDescent="0.2">
      <c r="E2606" s="143"/>
    </row>
    <row r="2607" spans="5:5" x14ac:dyDescent="0.2">
      <c r="E2607" s="143"/>
    </row>
    <row r="2608" spans="5:5" x14ac:dyDescent="0.2">
      <c r="E2608" s="143"/>
    </row>
    <row r="2609" spans="5:5" x14ac:dyDescent="0.2">
      <c r="E2609" s="143"/>
    </row>
    <row r="2610" spans="5:5" x14ac:dyDescent="0.2">
      <c r="E2610" s="143"/>
    </row>
    <row r="2611" spans="5:5" x14ac:dyDescent="0.2">
      <c r="E2611" s="143"/>
    </row>
    <row r="2612" spans="5:5" x14ac:dyDescent="0.2">
      <c r="E2612" s="143"/>
    </row>
    <row r="2613" spans="5:5" x14ac:dyDescent="0.2">
      <c r="E2613" s="143"/>
    </row>
    <row r="2614" spans="5:5" x14ac:dyDescent="0.2">
      <c r="E2614" s="143"/>
    </row>
    <row r="2615" spans="5:5" x14ac:dyDescent="0.2">
      <c r="E2615" s="143"/>
    </row>
    <row r="2616" spans="5:5" x14ac:dyDescent="0.2">
      <c r="E2616" s="143"/>
    </row>
    <row r="2617" spans="5:5" x14ac:dyDescent="0.2">
      <c r="E2617" s="143"/>
    </row>
    <row r="2618" spans="5:5" x14ac:dyDescent="0.2">
      <c r="E2618" s="143"/>
    </row>
    <row r="2619" spans="5:5" x14ac:dyDescent="0.2">
      <c r="E2619" s="143"/>
    </row>
    <row r="2620" spans="5:5" x14ac:dyDescent="0.2">
      <c r="E2620" s="143"/>
    </row>
    <row r="2621" spans="5:5" x14ac:dyDescent="0.2">
      <c r="E2621" s="143"/>
    </row>
    <row r="2622" spans="5:5" x14ac:dyDescent="0.2">
      <c r="E2622" s="143"/>
    </row>
    <row r="2623" spans="5:5" x14ac:dyDescent="0.2">
      <c r="E2623" s="143"/>
    </row>
    <row r="2624" spans="5:5" x14ac:dyDescent="0.2">
      <c r="E2624" s="143"/>
    </row>
    <row r="2625" spans="5:5" x14ac:dyDescent="0.2">
      <c r="E2625" s="143"/>
    </row>
    <row r="2626" spans="5:5" x14ac:dyDescent="0.2">
      <c r="E2626" s="143"/>
    </row>
    <row r="2627" spans="5:5" x14ac:dyDescent="0.2">
      <c r="E2627" s="143"/>
    </row>
    <row r="2628" spans="5:5" x14ac:dyDescent="0.2">
      <c r="E2628" s="143"/>
    </row>
    <row r="2629" spans="5:5" x14ac:dyDescent="0.2">
      <c r="E2629" s="143"/>
    </row>
    <row r="2630" spans="5:5" x14ac:dyDescent="0.2">
      <c r="E2630" s="143"/>
    </row>
    <row r="2631" spans="5:5" x14ac:dyDescent="0.2">
      <c r="E2631" s="143"/>
    </row>
    <row r="2632" spans="5:5" x14ac:dyDescent="0.2">
      <c r="E2632" s="143"/>
    </row>
    <row r="2633" spans="5:5" x14ac:dyDescent="0.2">
      <c r="E2633" s="143"/>
    </row>
    <row r="2634" spans="5:5" x14ac:dyDescent="0.2">
      <c r="E2634" s="143"/>
    </row>
    <row r="2635" spans="5:5" x14ac:dyDescent="0.2">
      <c r="E2635" s="143"/>
    </row>
    <row r="2636" spans="5:5" x14ac:dyDescent="0.2">
      <c r="E2636" s="143"/>
    </row>
    <row r="2637" spans="5:5" x14ac:dyDescent="0.2">
      <c r="E2637" s="143"/>
    </row>
    <row r="2638" spans="5:5" x14ac:dyDescent="0.2">
      <c r="E2638" s="143"/>
    </row>
    <row r="2639" spans="5:5" x14ac:dyDescent="0.2">
      <c r="E2639" s="143"/>
    </row>
    <row r="2640" spans="5:5" x14ac:dyDescent="0.2">
      <c r="E2640" s="143"/>
    </row>
    <row r="2641" spans="5:5" x14ac:dyDescent="0.2">
      <c r="E2641" s="143"/>
    </row>
    <row r="2642" spans="5:5" x14ac:dyDescent="0.2">
      <c r="E2642" s="143"/>
    </row>
    <row r="2643" spans="5:5" x14ac:dyDescent="0.2">
      <c r="E2643" s="143"/>
    </row>
    <row r="2644" spans="5:5" x14ac:dyDescent="0.2">
      <c r="E2644" s="143"/>
    </row>
    <row r="2645" spans="5:5" x14ac:dyDescent="0.2">
      <c r="E2645" s="143"/>
    </row>
    <row r="2646" spans="5:5" x14ac:dyDescent="0.2">
      <c r="E2646" s="143"/>
    </row>
    <row r="2647" spans="5:5" x14ac:dyDescent="0.2">
      <c r="E2647" s="143"/>
    </row>
    <row r="2648" spans="5:5" x14ac:dyDescent="0.2">
      <c r="E2648" s="143"/>
    </row>
    <row r="2649" spans="5:5" x14ac:dyDescent="0.2">
      <c r="E2649" s="143"/>
    </row>
    <row r="2650" spans="5:5" x14ac:dyDescent="0.2">
      <c r="E2650" s="143"/>
    </row>
    <row r="2651" spans="5:5" x14ac:dyDescent="0.2">
      <c r="E2651" s="143"/>
    </row>
    <row r="2652" spans="5:5" x14ac:dyDescent="0.2">
      <c r="E2652" s="143"/>
    </row>
    <row r="2653" spans="5:5" x14ac:dyDescent="0.2">
      <c r="E2653" s="143"/>
    </row>
    <row r="2654" spans="5:5" x14ac:dyDescent="0.2">
      <c r="E2654" s="143"/>
    </row>
    <row r="2655" spans="5:5" x14ac:dyDescent="0.2">
      <c r="E2655" s="143"/>
    </row>
    <row r="2656" spans="5:5" x14ac:dyDescent="0.2">
      <c r="E2656" s="143"/>
    </row>
    <row r="2657" spans="5:5" x14ac:dyDescent="0.2">
      <c r="E2657" s="143"/>
    </row>
    <row r="2658" spans="5:5" x14ac:dyDescent="0.2">
      <c r="E2658" s="143"/>
    </row>
    <row r="2659" spans="5:5" x14ac:dyDescent="0.2">
      <c r="E2659" s="143"/>
    </row>
    <row r="2660" spans="5:5" x14ac:dyDescent="0.2">
      <c r="E2660" s="143"/>
    </row>
    <row r="2661" spans="5:5" x14ac:dyDescent="0.2">
      <c r="E2661" s="143"/>
    </row>
    <row r="2662" spans="5:5" x14ac:dyDescent="0.2">
      <c r="E2662" s="143"/>
    </row>
    <row r="2663" spans="5:5" x14ac:dyDescent="0.2">
      <c r="E2663" s="143"/>
    </row>
    <row r="2664" spans="5:5" x14ac:dyDescent="0.2">
      <c r="E2664" s="143"/>
    </row>
    <row r="2665" spans="5:5" x14ac:dyDescent="0.2">
      <c r="E2665" s="143"/>
    </row>
    <row r="2666" spans="5:5" x14ac:dyDescent="0.2">
      <c r="E2666" s="143"/>
    </row>
    <row r="2667" spans="5:5" x14ac:dyDescent="0.2">
      <c r="E2667" s="143"/>
    </row>
    <row r="2668" spans="5:5" x14ac:dyDescent="0.2">
      <c r="E2668" s="143"/>
    </row>
    <row r="2669" spans="5:5" x14ac:dyDescent="0.2">
      <c r="E2669" s="143"/>
    </row>
    <row r="2670" spans="5:5" x14ac:dyDescent="0.2">
      <c r="E2670" s="143"/>
    </row>
    <row r="2671" spans="5:5" x14ac:dyDescent="0.2">
      <c r="E2671" s="143"/>
    </row>
    <row r="2672" spans="5:5" x14ac:dyDescent="0.2">
      <c r="E2672" s="143"/>
    </row>
    <row r="2673" spans="5:5" x14ac:dyDescent="0.2">
      <c r="E2673" s="143"/>
    </row>
    <row r="2674" spans="5:5" x14ac:dyDescent="0.2">
      <c r="E2674" s="143"/>
    </row>
    <row r="2675" spans="5:5" x14ac:dyDescent="0.2">
      <c r="E2675" s="143"/>
    </row>
    <row r="2676" spans="5:5" x14ac:dyDescent="0.2">
      <c r="E2676" s="143"/>
    </row>
    <row r="2677" spans="5:5" x14ac:dyDescent="0.2">
      <c r="E2677" s="143"/>
    </row>
    <row r="2678" spans="5:5" x14ac:dyDescent="0.2">
      <c r="E2678" s="143"/>
    </row>
    <row r="2679" spans="5:5" x14ac:dyDescent="0.2">
      <c r="E2679" s="143"/>
    </row>
    <row r="2680" spans="5:5" x14ac:dyDescent="0.2">
      <c r="E2680" s="143"/>
    </row>
    <row r="2681" spans="5:5" x14ac:dyDescent="0.2">
      <c r="E2681" s="143"/>
    </row>
    <row r="2682" spans="5:5" x14ac:dyDescent="0.2">
      <c r="E2682" s="143"/>
    </row>
    <row r="2683" spans="5:5" x14ac:dyDescent="0.2">
      <c r="E2683" s="143"/>
    </row>
    <row r="2684" spans="5:5" x14ac:dyDescent="0.2">
      <c r="E2684" s="143"/>
    </row>
    <row r="2685" spans="5:5" x14ac:dyDescent="0.2">
      <c r="E2685" s="143"/>
    </row>
    <row r="2686" spans="5:5" x14ac:dyDescent="0.2">
      <c r="E2686" s="143"/>
    </row>
    <row r="2687" spans="5:5" x14ac:dyDescent="0.2">
      <c r="E2687" s="143"/>
    </row>
    <row r="2688" spans="5:5" x14ac:dyDescent="0.2">
      <c r="E2688" s="143"/>
    </row>
    <row r="2689" spans="5:5" x14ac:dyDescent="0.2">
      <c r="E2689" s="143"/>
    </row>
    <row r="2690" spans="5:5" x14ac:dyDescent="0.2">
      <c r="E2690" s="143"/>
    </row>
    <row r="2691" spans="5:5" x14ac:dyDescent="0.2">
      <c r="E2691" s="143"/>
    </row>
    <row r="2692" spans="5:5" x14ac:dyDescent="0.2">
      <c r="E2692" s="143"/>
    </row>
    <row r="2693" spans="5:5" x14ac:dyDescent="0.2">
      <c r="E2693" s="143"/>
    </row>
    <row r="2694" spans="5:5" x14ac:dyDescent="0.2">
      <c r="E2694" s="143"/>
    </row>
    <row r="2695" spans="5:5" x14ac:dyDescent="0.2">
      <c r="E2695" s="143"/>
    </row>
    <row r="2696" spans="5:5" x14ac:dyDescent="0.2">
      <c r="E2696" s="143"/>
    </row>
    <row r="2697" spans="5:5" x14ac:dyDescent="0.2">
      <c r="E2697" s="143"/>
    </row>
    <row r="2698" spans="5:5" x14ac:dyDescent="0.2">
      <c r="E2698" s="143"/>
    </row>
    <row r="2699" spans="5:5" x14ac:dyDescent="0.2">
      <c r="E2699" s="143"/>
    </row>
    <row r="2700" spans="5:5" x14ac:dyDescent="0.2">
      <c r="E2700" s="143"/>
    </row>
    <row r="2701" spans="5:5" x14ac:dyDescent="0.2">
      <c r="E2701" s="143"/>
    </row>
    <row r="2702" spans="5:5" x14ac:dyDescent="0.2">
      <c r="E2702" s="143"/>
    </row>
    <row r="2703" spans="5:5" x14ac:dyDescent="0.2">
      <c r="E2703" s="143"/>
    </row>
    <row r="2704" spans="5:5" x14ac:dyDescent="0.2">
      <c r="E2704" s="143"/>
    </row>
    <row r="2705" spans="5:5" x14ac:dyDescent="0.2">
      <c r="E2705" s="143"/>
    </row>
    <row r="2706" spans="5:5" x14ac:dyDescent="0.2">
      <c r="E2706" s="143"/>
    </row>
    <row r="2707" spans="5:5" x14ac:dyDescent="0.2">
      <c r="E2707" s="143"/>
    </row>
    <row r="2708" spans="5:5" x14ac:dyDescent="0.2">
      <c r="E2708" s="143"/>
    </row>
    <row r="2709" spans="5:5" x14ac:dyDescent="0.2">
      <c r="E2709" s="143"/>
    </row>
    <row r="2710" spans="5:5" x14ac:dyDescent="0.2">
      <c r="E2710" s="143"/>
    </row>
    <row r="2711" spans="5:5" x14ac:dyDescent="0.2">
      <c r="E2711" s="143"/>
    </row>
    <row r="2712" spans="5:5" x14ac:dyDescent="0.2">
      <c r="E2712" s="143"/>
    </row>
    <row r="2713" spans="5:5" x14ac:dyDescent="0.2">
      <c r="E2713" s="143"/>
    </row>
    <row r="2714" spans="5:5" x14ac:dyDescent="0.2">
      <c r="E2714" s="143"/>
    </row>
    <row r="2715" spans="5:5" x14ac:dyDescent="0.2">
      <c r="E2715" s="143"/>
    </row>
    <row r="2716" spans="5:5" x14ac:dyDescent="0.2">
      <c r="E2716" s="143"/>
    </row>
    <row r="2717" spans="5:5" x14ac:dyDescent="0.2">
      <c r="E2717" s="143"/>
    </row>
    <row r="2718" spans="5:5" x14ac:dyDescent="0.2">
      <c r="E2718" s="143"/>
    </row>
    <row r="2719" spans="5:5" x14ac:dyDescent="0.2">
      <c r="E2719" s="143"/>
    </row>
    <row r="2720" spans="5:5" x14ac:dyDescent="0.2">
      <c r="E2720" s="143"/>
    </row>
    <row r="2721" spans="5:5" x14ac:dyDescent="0.2">
      <c r="E2721" s="143"/>
    </row>
    <row r="2722" spans="5:5" x14ac:dyDescent="0.2">
      <c r="E2722" s="143"/>
    </row>
    <row r="2723" spans="5:5" x14ac:dyDescent="0.2">
      <c r="E2723" s="143"/>
    </row>
    <row r="2724" spans="5:5" x14ac:dyDescent="0.2">
      <c r="E2724" s="143"/>
    </row>
    <row r="2725" spans="5:5" x14ac:dyDescent="0.2">
      <c r="E2725" s="143"/>
    </row>
    <row r="2726" spans="5:5" x14ac:dyDescent="0.2">
      <c r="E2726" s="143"/>
    </row>
    <row r="2727" spans="5:5" x14ac:dyDescent="0.2">
      <c r="E2727" s="143"/>
    </row>
    <row r="2728" spans="5:5" x14ac:dyDescent="0.2">
      <c r="E2728" s="143"/>
    </row>
    <row r="2729" spans="5:5" x14ac:dyDescent="0.2">
      <c r="E2729" s="143"/>
    </row>
    <row r="2730" spans="5:5" x14ac:dyDescent="0.2">
      <c r="E2730" s="143"/>
    </row>
    <row r="2731" spans="5:5" x14ac:dyDescent="0.2">
      <c r="E2731" s="143"/>
    </row>
    <row r="2732" spans="5:5" x14ac:dyDescent="0.2">
      <c r="E2732" s="143"/>
    </row>
    <row r="2733" spans="5:5" x14ac:dyDescent="0.2">
      <c r="E2733" s="143"/>
    </row>
    <row r="2734" spans="5:5" x14ac:dyDescent="0.2">
      <c r="E2734" s="143"/>
    </row>
    <row r="2735" spans="5:5" x14ac:dyDescent="0.2">
      <c r="E2735" s="143"/>
    </row>
    <row r="2736" spans="5:5" x14ac:dyDescent="0.2">
      <c r="E2736" s="143"/>
    </row>
    <row r="2737" spans="5:5" x14ac:dyDescent="0.2">
      <c r="E2737" s="143"/>
    </row>
    <row r="2738" spans="5:5" x14ac:dyDescent="0.2">
      <c r="E2738" s="143"/>
    </row>
    <row r="2739" spans="5:5" x14ac:dyDescent="0.2">
      <c r="E2739" s="143"/>
    </row>
    <row r="2740" spans="5:5" x14ac:dyDescent="0.2">
      <c r="E2740" s="143"/>
    </row>
    <row r="2741" spans="5:5" x14ac:dyDescent="0.2">
      <c r="E2741" s="143"/>
    </row>
    <row r="2742" spans="5:5" x14ac:dyDescent="0.2">
      <c r="E2742" s="143"/>
    </row>
    <row r="2743" spans="5:5" x14ac:dyDescent="0.2">
      <c r="E2743" s="143"/>
    </row>
    <row r="2744" spans="5:5" x14ac:dyDescent="0.2">
      <c r="E2744" s="143"/>
    </row>
    <row r="2745" spans="5:5" x14ac:dyDescent="0.2">
      <c r="E2745" s="143"/>
    </row>
    <row r="2746" spans="5:5" x14ac:dyDescent="0.2">
      <c r="E2746" s="143"/>
    </row>
    <row r="2747" spans="5:5" x14ac:dyDescent="0.2">
      <c r="E2747" s="143"/>
    </row>
    <row r="2748" spans="5:5" x14ac:dyDescent="0.2">
      <c r="E2748" s="143"/>
    </row>
    <row r="2749" spans="5:5" x14ac:dyDescent="0.2">
      <c r="E2749" s="143"/>
    </row>
    <row r="2750" spans="5:5" x14ac:dyDescent="0.2">
      <c r="E2750" s="143"/>
    </row>
    <row r="2751" spans="5:5" x14ac:dyDescent="0.2">
      <c r="E2751" s="143"/>
    </row>
    <row r="2752" spans="5:5" x14ac:dyDescent="0.2">
      <c r="E2752" s="143"/>
    </row>
    <row r="2753" spans="5:5" x14ac:dyDescent="0.2">
      <c r="E2753" s="143"/>
    </row>
    <row r="2754" spans="5:5" x14ac:dyDescent="0.2">
      <c r="E2754" s="143"/>
    </row>
    <row r="2755" spans="5:5" x14ac:dyDescent="0.2">
      <c r="E2755" s="143"/>
    </row>
    <row r="2756" spans="5:5" x14ac:dyDescent="0.2">
      <c r="E2756" s="143"/>
    </row>
    <row r="2757" spans="5:5" x14ac:dyDescent="0.2">
      <c r="E2757" s="143"/>
    </row>
    <row r="2758" spans="5:5" x14ac:dyDescent="0.2">
      <c r="E2758" s="143"/>
    </row>
    <row r="2759" spans="5:5" x14ac:dyDescent="0.2">
      <c r="E2759" s="143"/>
    </row>
    <row r="2760" spans="5:5" x14ac:dyDescent="0.2">
      <c r="E2760" s="143"/>
    </row>
    <row r="2761" spans="5:5" x14ac:dyDescent="0.2">
      <c r="E2761" s="143"/>
    </row>
    <row r="2762" spans="5:5" x14ac:dyDescent="0.2">
      <c r="E2762" s="143"/>
    </row>
    <row r="2763" spans="5:5" x14ac:dyDescent="0.2">
      <c r="E2763" s="143"/>
    </row>
    <row r="2764" spans="5:5" x14ac:dyDescent="0.2">
      <c r="E2764" s="143"/>
    </row>
    <row r="2765" spans="5:5" x14ac:dyDescent="0.2">
      <c r="E2765" s="143"/>
    </row>
    <row r="2766" spans="5:5" x14ac:dyDescent="0.2">
      <c r="E2766" s="143"/>
    </row>
    <row r="2767" spans="5:5" x14ac:dyDescent="0.2">
      <c r="E2767" s="143"/>
    </row>
    <row r="2768" spans="5:5" x14ac:dyDescent="0.2">
      <c r="E2768" s="143"/>
    </row>
    <row r="2769" spans="5:5" x14ac:dyDescent="0.2">
      <c r="E2769" s="143"/>
    </row>
    <row r="2770" spans="5:5" x14ac:dyDescent="0.2">
      <c r="E2770" s="143"/>
    </row>
    <row r="2771" spans="5:5" x14ac:dyDescent="0.2">
      <c r="E2771" s="143"/>
    </row>
    <row r="2772" spans="5:5" x14ac:dyDescent="0.2">
      <c r="E2772" s="143"/>
    </row>
    <row r="2773" spans="5:5" x14ac:dyDescent="0.2">
      <c r="E2773" s="143"/>
    </row>
    <row r="2774" spans="5:5" x14ac:dyDescent="0.2">
      <c r="E2774" s="143"/>
    </row>
    <row r="2775" spans="5:5" x14ac:dyDescent="0.2">
      <c r="E2775" s="143"/>
    </row>
    <row r="2776" spans="5:5" x14ac:dyDescent="0.2">
      <c r="E2776" s="143"/>
    </row>
    <row r="2777" spans="5:5" x14ac:dyDescent="0.2">
      <c r="E2777" s="143"/>
    </row>
    <row r="2778" spans="5:5" x14ac:dyDescent="0.2">
      <c r="E2778" s="143"/>
    </row>
    <row r="2779" spans="5:5" x14ac:dyDescent="0.2">
      <c r="E2779" s="143"/>
    </row>
    <row r="2780" spans="5:5" x14ac:dyDescent="0.2">
      <c r="E2780" s="143"/>
    </row>
    <row r="2781" spans="5:5" x14ac:dyDescent="0.2">
      <c r="E2781" s="143"/>
    </row>
    <row r="2782" spans="5:5" x14ac:dyDescent="0.2">
      <c r="E2782" s="143"/>
    </row>
    <row r="2783" spans="5:5" x14ac:dyDescent="0.2">
      <c r="E2783" s="143"/>
    </row>
    <row r="2784" spans="5:5" x14ac:dyDescent="0.2">
      <c r="E2784" s="143"/>
    </row>
    <row r="2785" spans="5:5" x14ac:dyDescent="0.2">
      <c r="E2785" s="143"/>
    </row>
    <row r="2786" spans="5:5" x14ac:dyDescent="0.2">
      <c r="E2786" s="143"/>
    </row>
    <row r="2787" spans="5:5" x14ac:dyDescent="0.2">
      <c r="E2787" s="143"/>
    </row>
    <row r="2788" spans="5:5" x14ac:dyDescent="0.2">
      <c r="E2788" s="143"/>
    </row>
    <row r="2789" spans="5:5" x14ac:dyDescent="0.2">
      <c r="E2789" s="143"/>
    </row>
    <row r="2790" spans="5:5" x14ac:dyDescent="0.2">
      <c r="E2790" s="143"/>
    </row>
    <row r="2791" spans="5:5" x14ac:dyDescent="0.2">
      <c r="E2791" s="143"/>
    </row>
    <row r="2792" spans="5:5" x14ac:dyDescent="0.2">
      <c r="E2792" s="143"/>
    </row>
    <row r="2793" spans="5:5" x14ac:dyDescent="0.2">
      <c r="E2793" s="143"/>
    </row>
    <row r="2794" spans="5:5" x14ac:dyDescent="0.2">
      <c r="E2794" s="143"/>
    </row>
    <row r="2795" spans="5:5" x14ac:dyDescent="0.2">
      <c r="E2795" s="143"/>
    </row>
    <row r="2796" spans="5:5" x14ac:dyDescent="0.2">
      <c r="E2796" s="143"/>
    </row>
    <row r="2797" spans="5:5" x14ac:dyDescent="0.2">
      <c r="E2797" s="143"/>
    </row>
    <row r="2798" spans="5:5" x14ac:dyDescent="0.2">
      <c r="E2798" s="143"/>
    </row>
    <row r="2799" spans="5:5" x14ac:dyDescent="0.2">
      <c r="E2799" s="143"/>
    </row>
    <row r="2800" spans="5:5" x14ac:dyDescent="0.2">
      <c r="E2800" s="143"/>
    </row>
    <row r="2801" spans="5:5" x14ac:dyDescent="0.2">
      <c r="E2801" s="143"/>
    </row>
    <row r="2802" spans="5:5" x14ac:dyDescent="0.2">
      <c r="E2802" s="143"/>
    </row>
    <row r="2803" spans="5:5" x14ac:dyDescent="0.2">
      <c r="E2803" s="143"/>
    </row>
    <row r="2804" spans="5:5" x14ac:dyDescent="0.2">
      <c r="E2804" s="143"/>
    </row>
    <row r="2805" spans="5:5" x14ac:dyDescent="0.2">
      <c r="E2805" s="143"/>
    </row>
    <row r="2806" spans="5:5" x14ac:dyDescent="0.2">
      <c r="E2806" s="143"/>
    </row>
    <row r="2807" spans="5:5" x14ac:dyDescent="0.2">
      <c r="E2807" s="143"/>
    </row>
    <row r="2808" spans="5:5" x14ac:dyDescent="0.2">
      <c r="E2808" s="143"/>
    </row>
    <row r="2809" spans="5:5" x14ac:dyDescent="0.2">
      <c r="E2809" s="143"/>
    </row>
    <row r="2810" spans="5:5" x14ac:dyDescent="0.2">
      <c r="E2810" s="143"/>
    </row>
    <row r="2811" spans="5:5" x14ac:dyDescent="0.2">
      <c r="E2811" s="143"/>
    </row>
    <row r="2812" spans="5:5" x14ac:dyDescent="0.2">
      <c r="E2812" s="143"/>
    </row>
    <row r="2813" spans="5:5" x14ac:dyDescent="0.2">
      <c r="E2813" s="143"/>
    </row>
    <row r="2814" spans="5:5" x14ac:dyDescent="0.2">
      <c r="E2814" s="143"/>
    </row>
    <row r="2815" spans="5:5" x14ac:dyDescent="0.2">
      <c r="E2815" s="143"/>
    </row>
    <row r="2816" spans="5:5" x14ac:dyDescent="0.2">
      <c r="E2816" s="143"/>
    </row>
    <row r="2817" spans="5:5" x14ac:dyDescent="0.2">
      <c r="E2817" s="143"/>
    </row>
    <row r="2818" spans="5:5" x14ac:dyDescent="0.2">
      <c r="E2818" s="143"/>
    </row>
    <row r="2819" spans="5:5" x14ac:dyDescent="0.2">
      <c r="E2819" s="143"/>
    </row>
    <row r="2820" spans="5:5" x14ac:dyDescent="0.2">
      <c r="E2820" s="143"/>
    </row>
    <row r="2821" spans="5:5" x14ac:dyDescent="0.2">
      <c r="E2821" s="143"/>
    </row>
    <row r="2822" spans="5:5" x14ac:dyDescent="0.2">
      <c r="E2822" s="143"/>
    </row>
    <row r="2823" spans="5:5" x14ac:dyDescent="0.2">
      <c r="E2823" s="143"/>
    </row>
    <row r="2824" spans="5:5" x14ac:dyDescent="0.2">
      <c r="E2824" s="143"/>
    </row>
    <row r="2825" spans="5:5" x14ac:dyDescent="0.2">
      <c r="E2825" s="143"/>
    </row>
    <row r="2826" spans="5:5" x14ac:dyDescent="0.2">
      <c r="E2826" s="143"/>
    </row>
    <row r="2827" spans="5:5" x14ac:dyDescent="0.2">
      <c r="E2827" s="143"/>
    </row>
    <row r="2828" spans="5:5" x14ac:dyDescent="0.2">
      <c r="E2828" s="143"/>
    </row>
    <row r="2829" spans="5:5" x14ac:dyDescent="0.2">
      <c r="E2829" s="143"/>
    </row>
    <row r="2830" spans="5:5" x14ac:dyDescent="0.2">
      <c r="E2830" s="143"/>
    </row>
    <row r="2831" spans="5:5" x14ac:dyDescent="0.2">
      <c r="E2831" s="143"/>
    </row>
    <row r="2832" spans="5:5" x14ac:dyDescent="0.2">
      <c r="E2832" s="143"/>
    </row>
    <row r="2833" spans="5:5" x14ac:dyDescent="0.2">
      <c r="E2833" s="143"/>
    </row>
    <row r="2834" spans="5:5" x14ac:dyDescent="0.2">
      <c r="E2834" s="143"/>
    </row>
    <row r="2835" spans="5:5" x14ac:dyDescent="0.2">
      <c r="E2835" s="143"/>
    </row>
    <row r="2836" spans="5:5" x14ac:dyDescent="0.2">
      <c r="E2836" s="143"/>
    </row>
    <row r="2837" spans="5:5" x14ac:dyDescent="0.2">
      <c r="E2837" s="143"/>
    </row>
    <row r="2838" spans="5:5" x14ac:dyDescent="0.2">
      <c r="E2838" s="143"/>
    </row>
    <row r="2839" spans="5:5" x14ac:dyDescent="0.2">
      <c r="E2839" s="143"/>
    </row>
    <row r="2840" spans="5:5" x14ac:dyDescent="0.2">
      <c r="E2840" s="143"/>
    </row>
    <row r="2841" spans="5:5" x14ac:dyDescent="0.2">
      <c r="E2841" s="143"/>
    </row>
    <row r="2842" spans="5:5" x14ac:dyDescent="0.2">
      <c r="E2842" s="143"/>
    </row>
    <row r="2843" spans="5:5" x14ac:dyDescent="0.2">
      <c r="E2843" s="143"/>
    </row>
    <row r="2844" spans="5:5" x14ac:dyDescent="0.2">
      <c r="E2844" s="143"/>
    </row>
    <row r="2845" spans="5:5" x14ac:dyDescent="0.2">
      <c r="E2845" s="143"/>
    </row>
    <row r="2846" spans="5:5" x14ac:dyDescent="0.2">
      <c r="E2846" s="143"/>
    </row>
    <row r="2847" spans="5:5" x14ac:dyDescent="0.2">
      <c r="E2847" s="143"/>
    </row>
    <row r="2848" spans="5:5" x14ac:dyDescent="0.2">
      <c r="E2848" s="143"/>
    </row>
    <row r="2849" spans="5:5" x14ac:dyDescent="0.2">
      <c r="E2849" s="143"/>
    </row>
    <row r="2850" spans="5:5" x14ac:dyDescent="0.2">
      <c r="E2850" s="143"/>
    </row>
    <row r="2851" spans="5:5" x14ac:dyDescent="0.2">
      <c r="E2851" s="143"/>
    </row>
    <row r="2852" spans="5:5" x14ac:dyDescent="0.2">
      <c r="E2852" s="143"/>
    </row>
    <row r="2853" spans="5:5" x14ac:dyDescent="0.2">
      <c r="E2853" s="143"/>
    </row>
    <row r="2854" spans="5:5" x14ac:dyDescent="0.2">
      <c r="E2854" s="143"/>
    </row>
    <row r="2855" spans="5:5" x14ac:dyDescent="0.2">
      <c r="E2855" s="143"/>
    </row>
    <row r="2856" spans="5:5" x14ac:dyDescent="0.2">
      <c r="E2856" s="143"/>
    </row>
    <row r="2857" spans="5:5" x14ac:dyDescent="0.2">
      <c r="E2857" s="143"/>
    </row>
    <row r="2858" spans="5:5" x14ac:dyDescent="0.2">
      <c r="E2858" s="143"/>
    </row>
    <row r="2859" spans="5:5" x14ac:dyDescent="0.2">
      <c r="E2859" s="143"/>
    </row>
    <row r="2860" spans="5:5" x14ac:dyDescent="0.2">
      <c r="E2860" s="143"/>
    </row>
    <row r="2861" spans="5:5" x14ac:dyDescent="0.2">
      <c r="E2861" s="143"/>
    </row>
    <row r="2862" spans="5:5" x14ac:dyDescent="0.2">
      <c r="E2862" s="143"/>
    </row>
    <row r="2863" spans="5:5" x14ac:dyDescent="0.2">
      <c r="E2863" s="143"/>
    </row>
    <row r="2864" spans="5:5" x14ac:dyDescent="0.2">
      <c r="E2864" s="143"/>
    </row>
    <row r="2865" spans="5:5" x14ac:dyDescent="0.2">
      <c r="E2865" s="143"/>
    </row>
    <row r="2866" spans="5:5" x14ac:dyDescent="0.2">
      <c r="E2866" s="143"/>
    </row>
    <row r="2867" spans="5:5" x14ac:dyDescent="0.2">
      <c r="E2867" s="143"/>
    </row>
    <row r="2868" spans="5:5" x14ac:dyDescent="0.2">
      <c r="E2868" s="143"/>
    </row>
    <row r="2869" spans="5:5" x14ac:dyDescent="0.2">
      <c r="E2869" s="143"/>
    </row>
    <row r="2870" spans="5:5" x14ac:dyDescent="0.2">
      <c r="E2870" s="143"/>
    </row>
    <row r="2871" spans="5:5" x14ac:dyDescent="0.2">
      <c r="E2871" s="143"/>
    </row>
    <row r="2872" spans="5:5" x14ac:dyDescent="0.2">
      <c r="E2872" s="143"/>
    </row>
    <row r="2873" spans="5:5" x14ac:dyDescent="0.2">
      <c r="E2873" s="143"/>
    </row>
    <row r="2874" spans="5:5" x14ac:dyDescent="0.2">
      <c r="E2874" s="143"/>
    </row>
    <row r="2875" spans="5:5" x14ac:dyDescent="0.2">
      <c r="E2875" s="143"/>
    </row>
    <row r="2876" spans="5:5" x14ac:dyDescent="0.2">
      <c r="E2876" s="143"/>
    </row>
    <row r="2877" spans="5:5" x14ac:dyDescent="0.2">
      <c r="E2877" s="143"/>
    </row>
    <row r="2878" spans="5:5" x14ac:dyDescent="0.2">
      <c r="E2878" s="143"/>
    </row>
    <row r="2879" spans="5:5" x14ac:dyDescent="0.2">
      <c r="E2879" s="143"/>
    </row>
    <row r="2880" spans="5:5" x14ac:dyDescent="0.2">
      <c r="E2880" s="143"/>
    </row>
    <row r="2881" spans="5:5" x14ac:dyDescent="0.2">
      <c r="E2881" s="143"/>
    </row>
    <row r="2882" spans="5:5" x14ac:dyDescent="0.2">
      <c r="E2882" s="143"/>
    </row>
    <row r="2883" spans="5:5" x14ac:dyDescent="0.2">
      <c r="E2883" s="143"/>
    </row>
    <row r="2884" spans="5:5" x14ac:dyDescent="0.2">
      <c r="E2884" s="143"/>
    </row>
    <row r="2885" spans="5:5" x14ac:dyDescent="0.2">
      <c r="E2885" s="143"/>
    </row>
    <row r="2886" spans="5:5" x14ac:dyDescent="0.2">
      <c r="E2886" s="143"/>
    </row>
    <row r="2887" spans="5:5" x14ac:dyDescent="0.2">
      <c r="E2887" s="143"/>
    </row>
    <row r="2888" spans="5:5" x14ac:dyDescent="0.2">
      <c r="E2888" s="143"/>
    </row>
    <row r="2889" spans="5:5" x14ac:dyDescent="0.2">
      <c r="E2889" s="143"/>
    </row>
    <row r="2890" spans="5:5" x14ac:dyDescent="0.2">
      <c r="E2890" s="143"/>
    </row>
    <row r="2891" spans="5:5" x14ac:dyDescent="0.2">
      <c r="E2891" s="143"/>
    </row>
    <row r="2892" spans="5:5" x14ac:dyDescent="0.2">
      <c r="E2892" s="143"/>
    </row>
    <row r="2893" spans="5:5" x14ac:dyDescent="0.2">
      <c r="E2893" s="143"/>
    </row>
    <row r="2894" spans="5:5" x14ac:dyDescent="0.2">
      <c r="E2894" s="143"/>
    </row>
    <row r="2895" spans="5:5" x14ac:dyDescent="0.2">
      <c r="E2895" s="143"/>
    </row>
    <row r="2896" spans="5:5" x14ac:dyDescent="0.2">
      <c r="E2896" s="143"/>
    </row>
    <row r="2897" spans="5:5" x14ac:dyDescent="0.2">
      <c r="E2897" s="143"/>
    </row>
    <row r="2898" spans="5:5" x14ac:dyDescent="0.2">
      <c r="E2898" s="143"/>
    </row>
    <row r="2899" spans="5:5" x14ac:dyDescent="0.2">
      <c r="E2899" s="143"/>
    </row>
    <row r="2900" spans="5:5" x14ac:dyDescent="0.2">
      <c r="E2900" s="143"/>
    </row>
    <row r="2901" spans="5:5" x14ac:dyDescent="0.2">
      <c r="E2901" s="143"/>
    </row>
    <row r="2902" spans="5:5" x14ac:dyDescent="0.2">
      <c r="E2902" s="143"/>
    </row>
    <row r="2903" spans="5:5" x14ac:dyDescent="0.2">
      <c r="E2903" s="143"/>
    </row>
    <row r="2904" spans="5:5" x14ac:dyDescent="0.2">
      <c r="E2904" s="143"/>
    </row>
    <row r="2905" spans="5:5" x14ac:dyDescent="0.2">
      <c r="E2905" s="143"/>
    </row>
    <row r="2906" spans="5:5" x14ac:dyDescent="0.2">
      <c r="E2906" s="143"/>
    </row>
    <row r="2907" spans="5:5" x14ac:dyDescent="0.2">
      <c r="E2907" s="143"/>
    </row>
    <row r="2908" spans="5:5" x14ac:dyDescent="0.2">
      <c r="E2908" s="143"/>
    </row>
    <row r="2909" spans="5:5" x14ac:dyDescent="0.2">
      <c r="E2909" s="143"/>
    </row>
    <row r="2910" spans="5:5" x14ac:dyDescent="0.2">
      <c r="E2910" s="143"/>
    </row>
    <row r="2911" spans="5:5" x14ac:dyDescent="0.2">
      <c r="E2911" s="143"/>
    </row>
    <row r="2912" spans="5:5" x14ac:dyDescent="0.2">
      <c r="E2912" s="143"/>
    </row>
    <row r="2913" spans="5:5" x14ac:dyDescent="0.2">
      <c r="E2913" s="143"/>
    </row>
    <row r="2914" spans="5:5" x14ac:dyDescent="0.2">
      <c r="E2914" s="143"/>
    </row>
    <row r="2915" spans="5:5" x14ac:dyDescent="0.2">
      <c r="E2915" s="143"/>
    </row>
    <row r="2916" spans="5:5" x14ac:dyDescent="0.2">
      <c r="E2916" s="143"/>
    </row>
    <row r="2917" spans="5:5" x14ac:dyDescent="0.2">
      <c r="E2917" s="143"/>
    </row>
    <row r="2918" spans="5:5" x14ac:dyDescent="0.2">
      <c r="E2918" s="143"/>
    </row>
    <row r="2919" spans="5:5" x14ac:dyDescent="0.2">
      <c r="E2919" s="143"/>
    </row>
    <row r="2920" spans="5:5" x14ac:dyDescent="0.2">
      <c r="E2920" s="143"/>
    </row>
    <row r="2921" spans="5:5" x14ac:dyDescent="0.2">
      <c r="E2921" s="143"/>
    </row>
    <row r="2922" spans="5:5" x14ac:dyDescent="0.2">
      <c r="E2922" s="143"/>
    </row>
    <row r="2923" spans="5:5" x14ac:dyDescent="0.2">
      <c r="E2923" s="143"/>
    </row>
    <row r="2924" spans="5:5" x14ac:dyDescent="0.2">
      <c r="E2924" s="143"/>
    </row>
    <row r="2925" spans="5:5" x14ac:dyDescent="0.2">
      <c r="E2925" s="143"/>
    </row>
    <row r="2926" spans="5:5" x14ac:dyDescent="0.2">
      <c r="E2926" s="143"/>
    </row>
    <row r="2927" spans="5:5" x14ac:dyDescent="0.2">
      <c r="E2927" s="143"/>
    </row>
    <row r="2928" spans="5:5" x14ac:dyDescent="0.2">
      <c r="E2928" s="143"/>
    </row>
    <row r="2929" spans="5:5" x14ac:dyDescent="0.2">
      <c r="E2929" s="143"/>
    </row>
    <row r="2930" spans="5:5" x14ac:dyDescent="0.2">
      <c r="E2930" s="143"/>
    </row>
    <row r="2931" spans="5:5" x14ac:dyDescent="0.2">
      <c r="E2931" s="143"/>
    </row>
    <row r="2932" spans="5:5" x14ac:dyDescent="0.2">
      <c r="E2932" s="143"/>
    </row>
    <row r="2933" spans="5:5" x14ac:dyDescent="0.2">
      <c r="E2933" s="143"/>
    </row>
    <row r="2934" spans="5:5" x14ac:dyDescent="0.2">
      <c r="E2934" s="143"/>
    </row>
    <row r="2935" spans="5:5" x14ac:dyDescent="0.2">
      <c r="E2935" s="143"/>
    </row>
    <row r="2936" spans="5:5" x14ac:dyDescent="0.2">
      <c r="E2936" s="143"/>
    </row>
    <row r="2937" spans="5:5" x14ac:dyDescent="0.2">
      <c r="E2937" s="143"/>
    </row>
    <row r="2938" spans="5:5" x14ac:dyDescent="0.2">
      <c r="E2938" s="143"/>
    </row>
    <row r="2939" spans="5:5" x14ac:dyDescent="0.2">
      <c r="E2939" s="143"/>
    </row>
    <row r="2940" spans="5:5" x14ac:dyDescent="0.2">
      <c r="E2940" s="143"/>
    </row>
    <row r="2941" spans="5:5" x14ac:dyDescent="0.2">
      <c r="E2941" s="143"/>
    </row>
    <row r="2942" spans="5:5" x14ac:dyDescent="0.2">
      <c r="E2942" s="143"/>
    </row>
    <row r="2943" spans="5:5" x14ac:dyDescent="0.2">
      <c r="E2943" s="143"/>
    </row>
    <row r="2944" spans="5:5" x14ac:dyDescent="0.2">
      <c r="E2944" s="143"/>
    </row>
    <row r="2945" spans="5:5" x14ac:dyDescent="0.2">
      <c r="E2945" s="143"/>
    </row>
    <row r="2946" spans="5:5" x14ac:dyDescent="0.2">
      <c r="E2946" s="143"/>
    </row>
    <row r="2947" spans="5:5" x14ac:dyDescent="0.2">
      <c r="E2947" s="143"/>
    </row>
    <row r="2948" spans="5:5" x14ac:dyDescent="0.2">
      <c r="E2948" s="143"/>
    </row>
    <row r="2949" spans="5:5" x14ac:dyDescent="0.2">
      <c r="E2949" s="143"/>
    </row>
    <row r="2950" spans="5:5" x14ac:dyDescent="0.2">
      <c r="E2950" s="143"/>
    </row>
    <row r="2951" spans="5:5" x14ac:dyDescent="0.2">
      <c r="E2951" s="143"/>
    </row>
    <row r="2952" spans="5:5" x14ac:dyDescent="0.2">
      <c r="E2952" s="143"/>
    </row>
    <row r="2953" spans="5:5" x14ac:dyDescent="0.2">
      <c r="E2953" s="143"/>
    </row>
    <row r="2954" spans="5:5" x14ac:dyDescent="0.2">
      <c r="E2954" s="143"/>
    </row>
    <row r="2955" spans="5:5" x14ac:dyDescent="0.2">
      <c r="E2955" s="143"/>
    </row>
    <row r="2956" spans="5:5" x14ac:dyDescent="0.2">
      <c r="E2956" s="143"/>
    </row>
    <row r="2957" spans="5:5" x14ac:dyDescent="0.2">
      <c r="E2957" s="143"/>
    </row>
    <row r="2958" spans="5:5" x14ac:dyDescent="0.2">
      <c r="E2958" s="143"/>
    </row>
    <row r="2959" spans="5:5" x14ac:dyDescent="0.2">
      <c r="E2959" s="143"/>
    </row>
    <row r="2960" spans="5:5" x14ac:dyDescent="0.2">
      <c r="E2960" s="143"/>
    </row>
    <row r="2961" spans="5:5" x14ac:dyDescent="0.2">
      <c r="E2961" s="143"/>
    </row>
    <row r="2962" spans="5:5" x14ac:dyDescent="0.2">
      <c r="E2962" s="143"/>
    </row>
    <row r="2963" spans="5:5" x14ac:dyDescent="0.2">
      <c r="E2963" s="143"/>
    </row>
    <row r="2964" spans="5:5" x14ac:dyDescent="0.2">
      <c r="E2964" s="143"/>
    </row>
    <row r="2965" spans="5:5" x14ac:dyDescent="0.2">
      <c r="E2965" s="143"/>
    </row>
    <row r="2966" spans="5:5" x14ac:dyDescent="0.2">
      <c r="E2966" s="143"/>
    </row>
    <row r="2967" spans="5:5" x14ac:dyDescent="0.2">
      <c r="E2967" s="143"/>
    </row>
    <row r="2968" spans="5:5" x14ac:dyDescent="0.2">
      <c r="E2968" s="143"/>
    </row>
    <row r="2969" spans="5:5" x14ac:dyDescent="0.2">
      <c r="E2969" s="143"/>
    </row>
    <row r="2970" spans="5:5" x14ac:dyDescent="0.2">
      <c r="E2970" s="143"/>
    </row>
    <row r="2971" spans="5:5" x14ac:dyDescent="0.2">
      <c r="E2971" s="143"/>
    </row>
    <row r="2972" spans="5:5" x14ac:dyDescent="0.2">
      <c r="E2972" s="143"/>
    </row>
    <row r="2973" spans="5:5" x14ac:dyDescent="0.2">
      <c r="E2973" s="143"/>
    </row>
    <row r="2974" spans="5:5" x14ac:dyDescent="0.2">
      <c r="E2974" s="143"/>
    </row>
    <row r="2975" spans="5:5" x14ac:dyDescent="0.2">
      <c r="E2975" s="143"/>
    </row>
    <row r="2976" spans="5:5" x14ac:dyDescent="0.2">
      <c r="E2976" s="143"/>
    </row>
    <row r="2977" spans="5:5" x14ac:dyDescent="0.2">
      <c r="E2977" s="143"/>
    </row>
    <row r="2978" spans="5:5" x14ac:dyDescent="0.2">
      <c r="E2978" s="143"/>
    </row>
    <row r="2979" spans="5:5" x14ac:dyDescent="0.2">
      <c r="E2979" s="143"/>
    </row>
    <row r="2980" spans="5:5" x14ac:dyDescent="0.2">
      <c r="E2980" s="143"/>
    </row>
    <row r="2981" spans="5:5" x14ac:dyDescent="0.2">
      <c r="E2981" s="143"/>
    </row>
    <row r="2982" spans="5:5" x14ac:dyDescent="0.2">
      <c r="E2982" s="143"/>
    </row>
    <row r="2983" spans="5:5" x14ac:dyDescent="0.2">
      <c r="E2983" s="143"/>
    </row>
    <row r="2984" spans="5:5" x14ac:dyDescent="0.2">
      <c r="E2984" s="143"/>
    </row>
    <row r="2985" spans="5:5" x14ac:dyDescent="0.2">
      <c r="E2985" s="143"/>
    </row>
    <row r="2986" spans="5:5" x14ac:dyDescent="0.2">
      <c r="E2986" s="143"/>
    </row>
    <row r="2987" spans="5:5" x14ac:dyDescent="0.2">
      <c r="E2987" s="143"/>
    </row>
    <row r="2988" spans="5:5" x14ac:dyDescent="0.2">
      <c r="E2988" s="143"/>
    </row>
    <row r="2989" spans="5:5" x14ac:dyDescent="0.2">
      <c r="E2989" s="143"/>
    </row>
    <row r="2990" spans="5:5" x14ac:dyDescent="0.2">
      <c r="E2990" s="143"/>
    </row>
    <row r="2991" spans="5:5" x14ac:dyDescent="0.2">
      <c r="E2991" s="143"/>
    </row>
    <row r="2992" spans="5:5" x14ac:dyDescent="0.2">
      <c r="E2992" s="143"/>
    </row>
    <row r="2993" spans="5:5" x14ac:dyDescent="0.2">
      <c r="E2993" s="143"/>
    </row>
    <row r="2994" spans="5:5" x14ac:dyDescent="0.2">
      <c r="E2994" s="143"/>
    </row>
    <row r="2995" spans="5:5" x14ac:dyDescent="0.2">
      <c r="E2995" s="143"/>
    </row>
    <row r="2996" spans="5:5" x14ac:dyDescent="0.2">
      <c r="E2996" s="143"/>
    </row>
    <row r="2997" spans="5:5" x14ac:dyDescent="0.2">
      <c r="E2997" s="143"/>
    </row>
    <row r="2998" spans="5:5" x14ac:dyDescent="0.2">
      <c r="E2998" s="143"/>
    </row>
    <row r="2999" spans="5:5" x14ac:dyDescent="0.2">
      <c r="E2999" s="143"/>
    </row>
    <row r="3000" spans="5:5" x14ac:dyDescent="0.2">
      <c r="E3000" s="143"/>
    </row>
    <row r="3001" spans="5:5" x14ac:dyDescent="0.2">
      <c r="E3001" s="143"/>
    </row>
    <row r="3002" spans="5:5" x14ac:dyDescent="0.2">
      <c r="E3002" s="143"/>
    </row>
    <row r="3003" spans="5:5" x14ac:dyDescent="0.2">
      <c r="E3003" s="143"/>
    </row>
    <row r="3004" spans="5:5" x14ac:dyDescent="0.2">
      <c r="E3004" s="143"/>
    </row>
    <row r="3005" spans="5:5" x14ac:dyDescent="0.2">
      <c r="E3005" s="143"/>
    </row>
    <row r="3006" spans="5:5" x14ac:dyDescent="0.2">
      <c r="E3006" s="143"/>
    </row>
    <row r="3007" spans="5:5" x14ac:dyDescent="0.2">
      <c r="E3007" s="143"/>
    </row>
    <row r="3008" spans="5:5" x14ac:dyDescent="0.2">
      <c r="E3008" s="143"/>
    </row>
    <row r="3009" spans="5:5" x14ac:dyDescent="0.2">
      <c r="E3009" s="143"/>
    </row>
    <row r="3010" spans="5:5" x14ac:dyDescent="0.2">
      <c r="E3010" s="143"/>
    </row>
    <row r="3011" spans="5:5" x14ac:dyDescent="0.2">
      <c r="E3011" s="143"/>
    </row>
    <row r="3012" spans="5:5" x14ac:dyDescent="0.2">
      <c r="E3012" s="143"/>
    </row>
    <row r="3013" spans="5:5" x14ac:dyDescent="0.2">
      <c r="E3013" s="143"/>
    </row>
    <row r="3014" spans="5:5" x14ac:dyDescent="0.2">
      <c r="E3014" s="143"/>
    </row>
    <row r="3015" spans="5:5" x14ac:dyDescent="0.2">
      <c r="E3015" s="143"/>
    </row>
    <row r="3016" spans="5:5" x14ac:dyDescent="0.2">
      <c r="E3016" s="143"/>
    </row>
    <row r="3017" spans="5:5" x14ac:dyDescent="0.2">
      <c r="E3017" s="143"/>
    </row>
    <row r="3018" spans="5:5" x14ac:dyDescent="0.2">
      <c r="E3018" s="143"/>
    </row>
    <row r="3019" spans="5:5" x14ac:dyDescent="0.2">
      <c r="E3019" s="143"/>
    </row>
    <row r="3020" spans="5:5" x14ac:dyDescent="0.2">
      <c r="E3020" s="143"/>
    </row>
    <row r="3021" spans="5:5" x14ac:dyDescent="0.2">
      <c r="E3021" s="143"/>
    </row>
    <row r="3022" spans="5:5" x14ac:dyDescent="0.2">
      <c r="E3022" s="143"/>
    </row>
    <row r="3023" spans="5:5" x14ac:dyDescent="0.2">
      <c r="E3023" s="143"/>
    </row>
    <row r="3024" spans="5:5" x14ac:dyDescent="0.2">
      <c r="E3024" s="143"/>
    </row>
    <row r="3025" spans="5:5" x14ac:dyDescent="0.2">
      <c r="E3025" s="143"/>
    </row>
    <row r="3026" spans="5:5" x14ac:dyDescent="0.2">
      <c r="E3026" s="143"/>
    </row>
    <row r="3027" spans="5:5" x14ac:dyDescent="0.2">
      <c r="E3027" s="143"/>
    </row>
    <row r="3028" spans="5:5" x14ac:dyDescent="0.2">
      <c r="E3028" s="143"/>
    </row>
    <row r="3029" spans="5:5" x14ac:dyDescent="0.2">
      <c r="E3029" s="143"/>
    </row>
    <row r="3030" spans="5:5" x14ac:dyDescent="0.2">
      <c r="E3030" s="143"/>
    </row>
    <row r="3031" spans="5:5" x14ac:dyDescent="0.2">
      <c r="E3031" s="143"/>
    </row>
    <row r="3032" spans="5:5" x14ac:dyDescent="0.2">
      <c r="E3032" s="143"/>
    </row>
    <row r="3033" spans="5:5" x14ac:dyDescent="0.2">
      <c r="E3033" s="143"/>
    </row>
    <row r="3034" spans="5:5" x14ac:dyDescent="0.2">
      <c r="E3034" s="143"/>
    </row>
    <row r="3035" spans="5:5" x14ac:dyDescent="0.2">
      <c r="E3035" s="143"/>
    </row>
    <row r="3036" spans="5:5" x14ac:dyDescent="0.2">
      <c r="E3036" s="143"/>
    </row>
    <row r="3037" spans="5:5" x14ac:dyDescent="0.2">
      <c r="E3037" s="143"/>
    </row>
    <row r="3038" spans="5:5" x14ac:dyDescent="0.2">
      <c r="E3038" s="143"/>
    </row>
    <row r="3039" spans="5:5" x14ac:dyDescent="0.2">
      <c r="E3039" s="143"/>
    </row>
    <row r="3040" spans="5:5" x14ac:dyDescent="0.2">
      <c r="E3040" s="143"/>
    </row>
    <row r="3041" spans="5:5" x14ac:dyDescent="0.2">
      <c r="E3041" s="143"/>
    </row>
    <row r="3042" spans="5:5" x14ac:dyDescent="0.2">
      <c r="E3042" s="143"/>
    </row>
    <row r="3043" spans="5:5" x14ac:dyDescent="0.2">
      <c r="E3043" s="143"/>
    </row>
    <row r="3044" spans="5:5" x14ac:dyDescent="0.2">
      <c r="E3044" s="143"/>
    </row>
    <row r="3045" spans="5:5" x14ac:dyDescent="0.2">
      <c r="E3045" s="143"/>
    </row>
    <row r="3046" spans="5:5" x14ac:dyDescent="0.2">
      <c r="E3046" s="143"/>
    </row>
    <row r="3047" spans="5:5" x14ac:dyDescent="0.2">
      <c r="E3047" s="143"/>
    </row>
    <row r="3048" spans="5:5" x14ac:dyDescent="0.2">
      <c r="E3048" s="143"/>
    </row>
    <row r="3049" spans="5:5" x14ac:dyDescent="0.2">
      <c r="E3049" s="143"/>
    </row>
    <row r="3050" spans="5:5" x14ac:dyDescent="0.2">
      <c r="E3050" s="143"/>
    </row>
    <row r="3051" spans="5:5" x14ac:dyDescent="0.2">
      <c r="E3051" s="143"/>
    </row>
    <row r="3052" spans="5:5" x14ac:dyDescent="0.2">
      <c r="E3052" s="143"/>
    </row>
    <row r="3053" spans="5:5" x14ac:dyDescent="0.2">
      <c r="E3053" s="143"/>
    </row>
    <row r="3054" spans="5:5" x14ac:dyDescent="0.2">
      <c r="E3054" s="143"/>
    </row>
    <row r="3055" spans="5:5" x14ac:dyDescent="0.2">
      <c r="E3055" s="143"/>
    </row>
    <row r="3056" spans="5:5" x14ac:dyDescent="0.2">
      <c r="E3056" s="143"/>
    </row>
    <row r="3057" spans="5:5" x14ac:dyDescent="0.2">
      <c r="E3057" s="143"/>
    </row>
    <row r="3058" spans="5:5" x14ac:dyDescent="0.2">
      <c r="E3058" s="143"/>
    </row>
    <row r="3059" spans="5:5" x14ac:dyDescent="0.2">
      <c r="E3059" s="143"/>
    </row>
    <row r="3060" spans="5:5" x14ac:dyDescent="0.2">
      <c r="E3060" s="143"/>
    </row>
    <row r="3061" spans="5:5" x14ac:dyDescent="0.2">
      <c r="E3061" s="143"/>
    </row>
    <row r="3062" spans="5:5" x14ac:dyDescent="0.2">
      <c r="E3062" s="143"/>
    </row>
    <row r="3063" spans="5:5" x14ac:dyDescent="0.2">
      <c r="E3063" s="143"/>
    </row>
    <row r="3064" spans="5:5" x14ac:dyDescent="0.2">
      <c r="E3064" s="143"/>
    </row>
    <row r="3065" spans="5:5" x14ac:dyDescent="0.2">
      <c r="E3065" s="143"/>
    </row>
    <row r="3066" spans="5:5" x14ac:dyDescent="0.2">
      <c r="E3066" s="143"/>
    </row>
    <row r="3067" spans="5:5" x14ac:dyDescent="0.2">
      <c r="E3067" s="143"/>
    </row>
    <row r="3068" spans="5:5" x14ac:dyDescent="0.2">
      <c r="E3068" s="143"/>
    </row>
    <row r="3069" spans="5:5" x14ac:dyDescent="0.2">
      <c r="E3069" s="143"/>
    </row>
    <row r="3070" spans="5:5" x14ac:dyDescent="0.2">
      <c r="E3070" s="143"/>
    </row>
    <row r="3071" spans="5:5" x14ac:dyDescent="0.2">
      <c r="E3071" s="143"/>
    </row>
    <row r="3072" spans="5:5" x14ac:dyDescent="0.2">
      <c r="E3072" s="143"/>
    </row>
    <row r="3073" spans="5:5" x14ac:dyDescent="0.2">
      <c r="E3073" s="143"/>
    </row>
    <row r="3074" spans="5:5" x14ac:dyDescent="0.2">
      <c r="E3074" s="143"/>
    </row>
    <row r="3075" spans="5:5" x14ac:dyDescent="0.2">
      <c r="E3075" s="143"/>
    </row>
    <row r="3076" spans="5:5" x14ac:dyDescent="0.2">
      <c r="E3076" s="143"/>
    </row>
    <row r="3077" spans="5:5" x14ac:dyDescent="0.2">
      <c r="E3077" s="143"/>
    </row>
    <row r="3078" spans="5:5" x14ac:dyDescent="0.2">
      <c r="E3078" s="143"/>
    </row>
    <row r="3079" spans="5:5" x14ac:dyDescent="0.2">
      <c r="E3079" s="143"/>
    </row>
    <row r="3080" spans="5:5" x14ac:dyDescent="0.2">
      <c r="E3080" s="143"/>
    </row>
    <row r="3081" spans="5:5" x14ac:dyDescent="0.2">
      <c r="E3081" s="143"/>
    </row>
    <row r="3082" spans="5:5" x14ac:dyDescent="0.2">
      <c r="E3082" s="143"/>
    </row>
    <row r="3083" spans="5:5" x14ac:dyDescent="0.2">
      <c r="E3083" s="143"/>
    </row>
    <row r="3084" spans="5:5" x14ac:dyDescent="0.2">
      <c r="E3084" s="143"/>
    </row>
    <row r="3085" spans="5:5" x14ac:dyDescent="0.2">
      <c r="E3085" s="143"/>
    </row>
    <row r="3086" spans="5:5" x14ac:dyDescent="0.2">
      <c r="E3086" s="143"/>
    </row>
    <row r="3087" spans="5:5" x14ac:dyDescent="0.2">
      <c r="E3087" s="143"/>
    </row>
    <row r="3088" spans="5:5" x14ac:dyDescent="0.2">
      <c r="E3088" s="143"/>
    </row>
    <row r="3089" spans="5:5" x14ac:dyDescent="0.2">
      <c r="E3089" s="143"/>
    </row>
    <row r="3090" spans="5:5" x14ac:dyDescent="0.2">
      <c r="E3090" s="143"/>
    </row>
    <row r="3091" spans="5:5" x14ac:dyDescent="0.2">
      <c r="E3091" s="143"/>
    </row>
    <row r="3092" spans="5:5" x14ac:dyDescent="0.2">
      <c r="E3092" s="143"/>
    </row>
    <row r="3093" spans="5:5" x14ac:dyDescent="0.2">
      <c r="E3093" s="143"/>
    </row>
    <row r="3094" spans="5:5" x14ac:dyDescent="0.2">
      <c r="E3094" s="143"/>
    </row>
    <row r="3095" spans="5:5" x14ac:dyDescent="0.2">
      <c r="E3095" s="143"/>
    </row>
    <row r="3096" spans="5:5" x14ac:dyDescent="0.2">
      <c r="E3096" s="143"/>
    </row>
    <row r="3097" spans="5:5" x14ac:dyDescent="0.2">
      <c r="E3097" s="143"/>
    </row>
    <row r="3098" spans="5:5" x14ac:dyDescent="0.2">
      <c r="E3098" s="143"/>
    </row>
    <row r="3099" spans="5:5" x14ac:dyDescent="0.2">
      <c r="E3099" s="143"/>
    </row>
    <row r="3100" spans="5:5" x14ac:dyDescent="0.2">
      <c r="E3100" s="143"/>
    </row>
    <row r="3101" spans="5:5" x14ac:dyDescent="0.2">
      <c r="E3101" s="143"/>
    </row>
    <row r="3102" spans="5:5" x14ac:dyDescent="0.2">
      <c r="E3102" s="143"/>
    </row>
    <row r="3103" spans="5:5" x14ac:dyDescent="0.2">
      <c r="E3103" s="143"/>
    </row>
    <row r="3104" spans="5:5" x14ac:dyDescent="0.2">
      <c r="E3104" s="143"/>
    </row>
    <row r="3105" spans="5:5" x14ac:dyDescent="0.2">
      <c r="E3105" s="143"/>
    </row>
    <row r="3106" spans="5:5" x14ac:dyDescent="0.2">
      <c r="E3106" s="143"/>
    </row>
    <row r="3107" spans="5:5" x14ac:dyDescent="0.2">
      <c r="E3107" s="143"/>
    </row>
    <row r="3108" spans="5:5" x14ac:dyDescent="0.2">
      <c r="E3108" s="143"/>
    </row>
    <row r="3109" spans="5:5" x14ac:dyDescent="0.2">
      <c r="E3109" s="143"/>
    </row>
    <row r="3110" spans="5:5" x14ac:dyDescent="0.2">
      <c r="E3110" s="143"/>
    </row>
    <row r="3111" spans="5:5" x14ac:dyDescent="0.2">
      <c r="E3111" s="143"/>
    </row>
    <row r="3112" spans="5:5" x14ac:dyDescent="0.2">
      <c r="E3112" s="143"/>
    </row>
    <row r="3113" spans="5:5" x14ac:dyDescent="0.2">
      <c r="E3113" s="143"/>
    </row>
    <row r="3114" spans="5:5" x14ac:dyDescent="0.2">
      <c r="E3114" s="143"/>
    </row>
    <row r="3115" spans="5:5" x14ac:dyDescent="0.2">
      <c r="E3115" s="143"/>
    </row>
    <row r="3116" spans="5:5" x14ac:dyDescent="0.2">
      <c r="E3116" s="143"/>
    </row>
    <row r="3117" spans="5:5" x14ac:dyDescent="0.2">
      <c r="E3117" s="143"/>
    </row>
    <row r="3118" spans="5:5" x14ac:dyDescent="0.2">
      <c r="E3118" s="143"/>
    </row>
    <row r="3119" spans="5:5" x14ac:dyDescent="0.2">
      <c r="E3119" s="143"/>
    </row>
    <row r="3120" spans="5:5" x14ac:dyDescent="0.2">
      <c r="E3120" s="143"/>
    </row>
    <row r="3121" spans="5:5" x14ac:dyDescent="0.2">
      <c r="E3121" s="143"/>
    </row>
    <row r="3122" spans="5:5" x14ac:dyDescent="0.2">
      <c r="E3122" s="143"/>
    </row>
    <row r="3123" spans="5:5" x14ac:dyDescent="0.2">
      <c r="E3123" s="143"/>
    </row>
    <row r="3124" spans="5:5" x14ac:dyDescent="0.2">
      <c r="E3124" s="143"/>
    </row>
    <row r="3125" spans="5:5" x14ac:dyDescent="0.2">
      <c r="E3125" s="143"/>
    </row>
    <row r="3126" spans="5:5" x14ac:dyDescent="0.2">
      <c r="E3126" s="143"/>
    </row>
    <row r="3127" spans="5:5" x14ac:dyDescent="0.2">
      <c r="E3127" s="143"/>
    </row>
    <row r="3128" spans="5:5" x14ac:dyDescent="0.2">
      <c r="E3128" s="143"/>
    </row>
    <row r="3129" spans="5:5" x14ac:dyDescent="0.2">
      <c r="E3129" s="143"/>
    </row>
    <row r="3130" spans="5:5" x14ac:dyDescent="0.2">
      <c r="E3130" s="143"/>
    </row>
    <row r="3131" spans="5:5" x14ac:dyDescent="0.2">
      <c r="E3131" s="143"/>
    </row>
    <row r="3132" spans="5:5" x14ac:dyDescent="0.2">
      <c r="E3132" s="143"/>
    </row>
    <row r="3133" spans="5:5" x14ac:dyDescent="0.2">
      <c r="E3133" s="143"/>
    </row>
    <row r="3134" spans="5:5" x14ac:dyDescent="0.2">
      <c r="E3134" s="143"/>
    </row>
    <row r="3135" spans="5:5" x14ac:dyDescent="0.2">
      <c r="E3135" s="143"/>
    </row>
    <row r="3136" spans="5:5" x14ac:dyDescent="0.2">
      <c r="E3136" s="143"/>
    </row>
    <row r="3137" spans="5:5" x14ac:dyDescent="0.2">
      <c r="E3137" s="143"/>
    </row>
    <row r="3138" spans="5:5" x14ac:dyDescent="0.2">
      <c r="E3138" s="143"/>
    </row>
    <row r="3139" spans="5:5" x14ac:dyDescent="0.2">
      <c r="E3139" s="143"/>
    </row>
    <row r="3140" spans="5:5" x14ac:dyDescent="0.2">
      <c r="E3140" s="143"/>
    </row>
    <row r="3141" spans="5:5" x14ac:dyDescent="0.2">
      <c r="E3141" s="143"/>
    </row>
    <row r="3142" spans="5:5" x14ac:dyDescent="0.2">
      <c r="E3142" s="143"/>
    </row>
    <row r="3143" spans="5:5" x14ac:dyDescent="0.2">
      <c r="E3143" s="143"/>
    </row>
    <row r="3144" spans="5:5" x14ac:dyDescent="0.2">
      <c r="E3144" s="143"/>
    </row>
    <row r="3145" spans="5:5" x14ac:dyDescent="0.2">
      <c r="E3145" s="143"/>
    </row>
    <row r="3146" spans="5:5" x14ac:dyDescent="0.2">
      <c r="E3146" s="143"/>
    </row>
    <row r="3147" spans="5:5" x14ac:dyDescent="0.2">
      <c r="E3147" s="143"/>
    </row>
    <row r="3148" spans="5:5" x14ac:dyDescent="0.2">
      <c r="E3148" s="143"/>
    </row>
    <row r="3149" spans="5:5" x14ac:dyDescent="0.2">
      <c r="E3149" s="143"/>
    </row>
    <row r="3150" spans="5:5" x14ac:dyDescent="0.2">
      <c r="E3150" s="143"/>
    </row>
    <row r="3151" spans="5:5" x14ac:dyDescent="0.2">
      <c r="E3151" s="143"/>
    </row>
    <row r="3152" spans="5:5" x14ac:dyDescent="0.2">
      <c r="E3152" s="143"/>
    </row>
    <row r="3153" spans="5:5" x14ac:dyDescent="0.2">
      <c r="E3153" s="143"/>
    </row>
    <row r="3154" spans="5:5" x14ac:dyDescent="0.2">
      <c r="E3154" s="143"/>
    </row>
    <row r="3155" spans="5:5" x14ac:dyDescent="0.2">
      <c r="E3155" s="143"/>
    </row>
    <row r="3156" spans="5:5" x14ac:dyDescent="0.2">
      <c r="E3156" s="143"/>
    </row>
    <row r="3157" spans="5:5" x14ac:dyDescent="0.2">
      <c r="E3157" s="143"/>
    </row>
    <row r="3158" spans="5:5" x14ac:dyDescent="0.2">
      <c r="E3158" s="143"/>
    </row>
    <row r="3159" spans="5:5" x14ac:dyDescent="0.2">
      <c r="E3159" s="143"/>
    </row>
    <row r="3160" spans="5:5" x14ac:dyDescent="0.2">
      <c r="E3160" s="143"/>
    </row>
    <row r="3161" spans="5:5" x14ac:dyDescent="0.2">
      <c r="E3161" s="143"/>
    </row>
    <row r="3162" spans="5:5" x14ac:dyDescent="0.2">
      <c r="E3162" s="143"/>
    </row>
    <row r="3163" spans="5:5" x14ac:dyDescent="0.2">
      <c r="E3163" s="143"/>
    </row>
    <row r="3164" spans="5:5" x14ac:dyDescent="0.2">
      <c r="E3164" s="143"/>
    </row>
    <row r="3165" spans="5:5" x14ac:dyDescent="0.2">
      <c r="E3165" s="143"/>
    </row>
    <row r="3166" spans="5:5" x14ac:dyDescent="0.2">
      <c r="E3166" s="143"/>
    </row>
    <row r="3167" spans="5:5" x14ac:dyDescent="0.2">
      <c r="E3167" s="143"/>
    </row>
    <row r="3168" spans="5:5" x14ac:dyDescent="0.2">
      <c r="E3168" s="143"/>
    </row>
    <row r="3169" spans="5:5" x14ac:dyDescent="0.2">
      <c r="E3169" s="143"/>
    </row>
    <row r="3170" spans="5:5" x14ac:dyDescent="0.2">
      <c r="E3170" s="143"/>
    </row>
    <row r="3171" spans="5:5" x14ac:dyDescent="0.2">
      <c r="E3171" s="143"/>
    </row>
    <row r="3172" spans="5:5" x14ac:dyDescent="0.2">
      <c r="E3172" s="143"/>
    </row>
    <row r="3173" spans="5:5" x14ac:dyDescent="0.2">
      <c r="E3173" s="143"/>
    </row>
    <row r="3174" spans="5:5" x14ac:dyDescent="0.2">
      <c r="E3174" s="143"/>
    </row>
    <row r="3175" spans="5:5" x14ac:dyDescent="0.2">
      <c r="E3175" s="143"/>
    </row>
    <row r="3176" spans="5:5" x14ac:dyDescent="0.2">
      <c r="E3176" s="143"/>
    </row>
    <row r="3177" spans="5:5" x14ac:dyDescent="0.2">
      <c r="E3177" s="143"/>
    </row>
    <row r="3178" spans="5:5" x14ac:dyDescent="0.2">
      <c r="E3178" s="143"/>
    </row>
    <row r="3179" spans="5:5" x14ac:dyDescent="0.2">
      <c r="E3179" s="143"/>
    </row>
    <row r="3180" spans="5:5" x14ac:dyDescent="0.2">
      <c r="E3180" s="143"/>
    </row>
    <row r="3181" spans="5:5" x14ac:dyDescent="0.2">
      <c r="E3181" s="143"/>
    </row>
    <row r="3182" spans="5:5" x14ac:dyDescent="0.2">
      <c r="E3182" s="143"/>
    </row>
    <row r="3183" spans="5:5" x14ac:dyDescent="0.2">
      <c r="E3183" s="143"/>
    </row>
    <row r="3184" spans="5:5" x14ac:dyDescent="0.2">
      <c r="E3184" s="143"/>
    </row>
    <row r="3185" spans="5:5" x14ac:dyDescent="0.2">
      <c r="E3185" s="143"/>
    </row>
    <row r="3186" spans="5:5" x14ac:dyDescent="0.2">
      <c r="E3186" s="143"/>
    </row>
    <row r="3187" spans="5:5" x14ac:dyDescent="0.2">
      <c r="E3187" s="143"/>
    </row>
    <row r="3188" spans="5:5" x14ac:dyDescent="0.2">
      <c r="E3188" s="143"/>
    </row>
    <row r="3189" spans="5:5" x14ac:dyDescent="0.2">
      <c r="E3189" s="143"/>
    </row>
    <row r="3190" spans="5:5" x14ac:dyDescent="0.2">
      <c r="E3190" s="143"/>
    </row>
    <row r="3191" spans="5:5" x14ac:dyDescent="0.2">
      <c r="E3191" s="143"/>
    </row>
    <row r="3192" spans="5:5" x14ac:dyDescent="0.2">
      <c r="E3192" s="143"/>
    </row>
    <row r="3193" spans="5:5" x14ac:dyDescent="0.2">
      <c r="E3193" s="143"/>
    </row>
    <row r="3194" spans="5:5" x14ac:dyDescent="0.2">
      <c r="E3194" s="143"/>
    </row>
    <row r="3195" spans="5:5" x14ac:dyDescent="0.2">
      <c r="E3195" s="143"/>
    </row>
    <row r="3196" spans="5:5" x14ac:dyDescent="0.2">
      <c r="E3196" s="143"/>
    </row>
    <row r="3197" spans="5:5" x14ac:dyDescent="0.2">
      <c r="E3197" s="143"/>
    </row>
    <row r="3198" spans="5:5" x14ac:dyDescent="0.2">
      <c r="E3198" s="143"/>
    </row>
    <row r="3199" spans="5:5" x14ac:dyDescent="0.2">
      <c r="E3199" s="143"/>
    </row>
    <row r="3200" spans="5:5" x14ac:dyDescent="0.2">
      <c r="E3200" s="143"/>
    </row>
    <row r="3201" spans="5:5" x14ac:dyDescent="0.2">
      <c r="E3201" s="143"/>
    </row>
    <row r="3202" spans="5:5" x14ac:dyDescent="0.2">
      <c r="E3202" s="143"/>
    </row>
    <row r="3203" spans="5:5" x14ac:dyDescent="0.2">
      <c r="E3203" s="143"/>
    </row>
    <row r="3204" spans="5:5" x14ac:dyDescent="0.2">
      <c r="E3204" s="143"/>
    </row>
    <row r="3205" spans="5:5" x14ac:dyDescent="0.2">
      <c r="E3205" s="143"/>
    </row>
    <row r="3206" spans="5:5" x14ac:dyDescent="0.2">
      <c r="E3206" s="143"/>
    </row>
    <row r="3207" spans="5:5" x14ac:dyDescent="0.2">
      <c r="E3207" s="143"/>
    </row>
    <row r="3208" spans="5:5" x14ac:dyDescent="0.2">
      <c r="E3208" s="143"/>
    </row>
    <row r="3209" spans="5:5" x14ac:dyDescent="0.2">
      <c r="E3209" s="143"/>
    </row>
    <row r="3210" spans="5:5" x14ac:dyDescent="0.2">
      <c r="E3210" s="143"/>
    </row>
    <row r="3211" spans="5:5" x14ac:dyDescent="0.2">
      <c r="E3211" s="143"/>
    </row>
    <row r="3212" spans="5:5" x14ac:dyDescent="0.2">
      <c r="E3212" s="143"/>
    </row>
    <row r="3213" spans="5:5" x14ac:dyDescent="0.2">
      <c r="E3213" s="143"/>
    </row>
    <row r="3214" spans="5:5" x14ac:dyDescent="0.2">
      <c r="E3214" s="143"/>
    </row>
    <row r="3215" spans="5:5" x14ac:dyDescent="0.2">
      <c r="E3215" s="143"/>
    </row>
    <row r="3216" spans="5:5" x14ac:dyDescent="0.2">
      <c r="E3216" s="143"/>
    </row>
    <row r="3217" spans="5:5" x14ac:dyDescent="0.2">
      <c r="E3217" s="143"/>
    </row>
    <row r="3218" spans="5:5" x14ac:dyDescent="0.2">
      <c r="E3218" s="143"/>
    </row>
    <row r="3219" spans="5:5" x14ac:dyDescent="0.2">
      <c r="E3219" s="143"/>
    </row>
    <row r="3220" spans="5:5" x14ac:dyDescent="0.2">
      <c r="E3220" s="143"/>
    </row>
    <row r="3221" spans="5:5" x14ac:dyDescent="0.2">
      <c r="E3221" s="143"/>
    </row>
    <row r="3222" spans="5:5" x14ac:dyDescent="0.2">
      <c r="E3222" s="143"/>
    </row>
    <row r="3223" spans="5:5" x14ac:dyDescent="0.2">
      <c r="E3223" s="143"/>
    </row>
    <row r="3224" spans="5:5" x14ac:dyDescent="0.2">
      <c r="E3224" s="143"/>
    </row>
    <row r="3225" spans="5:5" x14ac:dyDescent="0.2">
      <c r="E3225" s="143"/>
    </row>
    <row r="3226" spans="5:5" x14ac:dyDescent="0.2">
      <c r="E3226" s="143"/>
    </row>
    <row r="3227" spans="5:5" x14ac:dyDescent="0.2">
      <c r="E3227" s="143"/>
    </row>
    <row r="3228" spans="5:5" x14ac:dyDescent="0.2">
      <c r="E3228" s="143"/>
    </row>
    <row r="3229" spans="5:5" x14ac:dyDescent="0.2">
      <c r="E3229" s="143"/>
    </row>
    <row r="3230" spans="5:5" x14ac:dyDescent="0.2">
      <c r="E3230" s="143"/>
    </row>
    <row r="3231" spans="5:5" x14ac:dyDescent="0.2">
      <c r="E3231" s="143"/>
    </row>
    <row r="3232" spans="5:5" x14ac:dyDescent="0.2">
      <c r="E3232" s="143"/>
    </row>
    <row r="3233" spans="5:5" x14ac:dyDescent="0.2">
      <c r="E3233" s="143"/>
    </row>
    <row r="3234" spans="5:5" x14ac:dyDescent="0.2">
      <c r="E3234" s="143"/>
    </row>
    <row r="3235" spans="5:5" x14ac:dyDescent="0.2">
      <c r="E3235" s="143"/>
    </row>
    <row r="3236" spans="5:5" x14ac:dyDescent="0.2">
      <c r="E3236" s="143"/>
    </row>
    <row r="3237" spans="5:5" x14ac:dyDescent="0.2">
      <c r="E3237" s="143"/>
    </row>
    <row r="3238" spans="5:5" x14ac:dyDescent="0.2">
      <c r="E3238" s="143"/>
    </row>
    <row r="3239" spans="5:5" x14ac:dyDescent="0.2">
      <c r="E3239" s="143"/>
    </row>
    <row r="3240" spans="5:5" x14ac:dyDescent="0.2">
      <c r="E3240" s="143"/>
    </row>
    <row r="3241" spans="5:5" x14ac:dyDescent="0.2">
      <c r="E3241" s="143"/>
    </row>
    <row r="3242" spans="5:5" x14ac:dyDescent="0.2">
      <c r="E3242" s="143"/>
    </row>
    <row r="3243" spans="5:5" x14ac:dyDescent="0.2">
      <c r="E3243" s="143"/>
    </row>
    <row r="3244" spans="5:5" x14ac:dyDescent="0.2">
      <c r="E3244" s="143"/>
    </row>
    <row r="3245" spans="5:5" x14ac:dyDescent="0.2">
      <c r="E3245" s="143"/>
    </row>
    <row r="3246" spans="5:5" x14ac:dyDescent="0.2">
      <c r="E3246" s="143"/>
    </row>
    <row r="3247" spans="5:5" x14ac:dyDescent="0.2">
      <c r="E3247" s="143"/>
    </row>
    <row r="3248" spans="5:5" x14ac:dyDescent="0.2">
      <c r="E3248" s="143"/>
    </row>
    <row r="3249" spans="5:5" x14ac:dyDescent="0.2">
      <c r="E3249" s="143"/>
    </row>
    <row r="3250" spans="5:5" x14ac:dyDescent="0.2">
      <c r="E3250" s="143"/>
    </row>
    <row r="3251" spans="5:5" x14ac:dyDescent="0.2">
      <c r="E3251" s="143"/>
    </row>
    <row r="3252" spans="5:5" x14ac:dyDescent="0.2">
      <c r="E3252" s="143"/>
    </row>
    <row r="3253" spans="5:5" x14ac:dyDescent="0.2">
      <c r="E3253" s="143"/>
    </row>
    <row r="3254" spans="5:5" x14ac:dyDescent="0.2">
      <c r="E3254" s="143"/>
    </row>
    <row r="3255" spans="5:5" x14ac:dyDescent="0.2">
      <c r="E3255" s="143"/>
    </row>
    <row r="3256" spans="5:5" x14ac:dyDescent="0.2">
      <c r="E3256" s="143"/>
    </row>
    <row r="3257" spans="5:5" x14ac:dyDescent="0.2">
      <c r="E3257" s="143"/>
    </row>
    <row r="3258" spans="5:5" x14ac:dyDescent="0.2">
      <c r="E3258" s="143"/>
    </row>
    <row r="3259" spans="5:5" x14ac:dyDescent="0.2">
      <c r="E3259" s="143"/>
    </row>
    <row r="3260" spans="5:5" x14ac:dyDescent="0.2">
      <c r="E3260" s="143"/>
    </row>
    <row r="3261" spans="5:5" x14ac:dyDescent="0.2">
      <c r="E3261" s="143"/>
    </row>
    <row r="3262" spans="5:5" x14ac:dyDescent="0.2">
      <c r="E3262" s="143"/>
    </row>
    <row r="3263" spans="5:5" x14ac:dyDescent="0.2">
      <c r="E3263" s="143"/>
    </row>
    <row r="3264" spans="5:5" x14ac:dyDescent="0.2">
      <c r="E3264" s="143"/>
    </row>
    <row r="3265" spans="5:5" x14ac:dyDescent="0.2">
      <c r="E3265" s="143"/>
    </row>
    <row r="3266" spans="5:5" x14ac:dyDescent="0.2">
      <c r="E3266" s="143"/>
    </row>
    <row r="3267" spans="5:5" x14ac:dyDescent="0.2">
      <c r="E3267" s="143"/>
    </row>
    <row r="3268" spans="5:5" x14ac:dyDescent="0.2">
      <c r="E3268" s="143"/>
    </row>
    <row r="3269" spans="5:5" x14ac:dyDescent="0.2">
      <c r="E3269" s="143"/>
    </row>
    <row r="3270" spans="5:5" x14ac:dyDescent="0.2">
      <c r="E3270" s="143"/>
    </row>
    <row r="3271" spans="5:5" x14ac:dyDescent="0.2">
      <c r="E3271" s="143"/>
    </row>
    <row r="3272" spans="5:5" x14ac:dyDescent="0.2">
      <c r="E3272" s="143"/>
    </row>
    <row r="3273" spans="5:5" x14ac:dyDescent="0.2">
      <c r="E3273" s="143"/>
    </row>
    <row r="3274" spans="5:5" x14ac:dyDescent="0.2">
      <c r="E3274" s="143"/>
    </row>
    <row r="3275" spans="5:5" x14ac:dyDescent="0.2">
      <c r="E3275" s="143"/>
    </row>
    <row r="3276" spans="5:5" x14ac:dyDescent="0.2">
      <c r="E3276" s="143"/>
    </row>
    <row r="3277" spans="5:5" x14ac:dyDescent="0.2">
      <c r="E3277" s="143"/>
    </row>
    <row r="3278" spans="5:5" x14ac:dyDescent="0.2">
      <c r="E3278" s="143"/>
    </row>
    <row r="3279" spans="5:5" x14ac:dyDescent="0.2">
      <c r="E3279" s="143"/>
    </row>
    <row r="3280" spans="5:5" x14ac:dyDescent="0.2">
      <c r="E3280" s="143"/>
    </row>
    <row r="3281" spans="5:5" x14ac:dyDescent="0.2">
      <c r="E3281" s="143"/>
    </row>
    <row r="3282" spans="5:5" x14ac:dyDescent="0.2">
      <c r="E3282" s="143"/>
    </row>
    <row r="3283" spans="5:5" x14ac:dyDescent="0.2">
      <c r="E3283" s="143"/>
    </row>
    <row r="3284" spans="5:5" x14ac:dyDescent="0.2">
      <c r="E3284" s="143"/>
    </row>
    <row r="3285" spans="5:5" x14ac:dyDescent="0.2">
      <c r="E3285" s="143"/>
    </row>
    <row r="3286" spans="5:5" x14ac:dyDescent="0.2">
      <c r="E3286" s="143"/>
    </row>
    <row r="3287" spans="5:5" x14ac:dyDescent="0.2">
      <c r="E3287" s="143"/>
    </row>
    <row r="3288" spans="5:5" x14ac:dyDescent="0.2">
      <c r="E3288" s="143"/>
    </row>
    <row r="3289" spans="5:5" x14ac:dyDescent="0.2">
      <c r="E3289" s="143"/>
    </row>
    <row r="3290" spans="5:5" x14ac:dyDescent="0.2">
      <c r="E3290" s="143"/>
    </row>
    <row r="3291" spans="5:5" x14ac:dyDescent="0.2">
      <c r="E3291" s="143"/>
    </row>
    <row r="3292" spans="5:5" x14ac:dyDescent="0.2">
      <c r="E3292" s="143"/>
    </row>
    <row r="3293" spans="5:5" x14ac:dyDescent="0.2">
      <c r="E3293" s="143"/>
    </row>
    <row r="3294" spans="5:5" x14ac:dyDescent="0.2">
      <c r="E3294" s="143"/>
    </row>
    <row r="3295" spans="5:5" x14ac:dyDescent="0.2">
      <c r="E3295" s="143"/>
    </row>
    <row r="3296" spans="5:5" x14ac:dyDescent="0.2">
      <c r="E3296" s="143"/>
    </row>
    <row r="3297" spans="5:5" x14ac:dyDescent="0.2">
      <c r="E3297" s="143"/>
    </row>
    <row r="3298" spans="5:5" x14ac:dyDescent="0.2">
      <c r="E3298" s="143"/>
    </row>
    <row r="3299" spans="5:5" x14ac:dyDescent="0.2">
      <c r="E3299" s="143"/>
    </row>
    <row r="3300" spans="5:5" x14ac:dyDescent="0.2">
      <c r="E3300" s="143"/>
    </row>
    <row r="3301" spans="5:5" x14ac:dyDescent="0.2">
      <c r="E3301" s="143"/>
    </row>
    <row r="3302" spans="5:5" x14ac:dyDescent="0.2">
      <c r="E3302" s="143"/>
    </row>
    <row r="3303" spans="5:5" x14ac:dyDescent="0.2">
      <c r="E3303" s="143"/>
    </row>
    <row r="3304" spans="5:5" x14ac:dyDescent="0.2">
      <c r="E3304" s="143"/>
    </row>
    <row r="3305" spans="5:5" x14ac:dyDescent="0.2">
      <c r="E3305" s="143"/>
    </row>
    <row r="3306" spans="5:5" x14ac:dyDescent="0.2">
      <c r="E3306" s="143"/>
    </row>
    <row r="3307" spans="5:5" x14ac:dyDescent="0.2">
      <c r="E3307" s="143"/>
    </row>
    <row r="3308" spans="5:5" x14ac:dyDescent="0.2">
      <c r="E3308" s="143"/>
    </row>
    <row r="3309" spans="5:5" x14ac:dyDescent="0.2">
      <c r="E3309" s="143"/>
    </row>
    <row r="3310" spans="5:5" x14ac:dyDescent="0.2">
      <c r="E3310" s="143"/>
    </row>
    <row r="3311" spans="5:5" x14ac:dyDescent="0.2">
      <c r="E3311" s="143"/>
    </row>
    <row r="3312" spans="5:5" x14ac:dyDescent="0.2">
      <c r="E3312" s="143"/>
    </row>
    <row r="3313" spans="5:5" x14ac:dyDescent="0.2">
      <c r="E3313" s="143"/>
    </row>
    <row r="3314" spans="5:5" x14ac:dyDescent="0.2">
      <c r="E3314" s="143"/>
    </row>
    <row r="3315" spans="5:5" x14ac:dyDescent="0.2">
      <c r="E3315" s="143"/>
    </row>
    <row r="3316" spans="5:5" x14ac:dyDescent="0.2">
      <c r="E3316" s="143"/>
    </row>
    <row r="3317" spans="5:5" x14ac:dyDescent="0.2">
      <c r="E3317" s="143"/>
    </row>
    <row r="3318" spans="5:5" x14ac:dyDescent="0.2">
      <c r="E3318" s="143"/>
    </row>
    <row r="3319" spans="5:5" x14ac:dyDescent="0.2">
      <c r="E3319" s="143"/>
    </row>
    <row r="3320" spans="5:5" x14ac:dyDescent="0.2">
      <c r="E3320" s="143"/>
    </row>
    <row r="3321" spans="5:5" x14ac:dyDescent="0.2">
      <c r="E3321" s="143"/>
    </row>
    <row r="3322" spans="5:5" x14ac:dyDescent="0.2">
      <c r="E3322" s="143"/>
    </row>
    <row r="3323" spans="5:5" x14ac:dyDescent="0.2">
      <c r="E3323" s="143"/>
    </row>
    <row r="3324" spans="5:5" x14ac:dyDescent="0.2">
      <c r="E3324" s="143"/>
    </row>
    <row r="3325" spans="5:5" x14ac:dyDescent="0.2">
      <c r="E3325" s="143"/>
    </row>
    <row r="3326" spans="5:5" x14ac:dyDescent="0.2">
      <c r="E3326" s="143"/>
    </row>
    <row r="3327" spans="5:5" x14ac:dyDescent="0.2">
      <c r="E3327" s="143"/>
    </row>
    <row r="3328" spans="5:5" x14ac:dyDescent="0.2">
      <c r="E3328" s="143"/>
    </row>
    <row r="3329" spans="5:5" x14ac:dyDescent="0.2">
      <c r="E3329" s="143"/>
    </row>
    <row r="3330" spans="5:5" x14ac:dyDescent="0.2">
      <c r="E3330" s="143"/>
    </row>
    <row r="3331" spans="5:5" x14ac:dyDescent="0.2">
      <c r="E3331" s="143"/>
    </row>
    <row r="3332" spans="5:5" x14ac:dyDescent="0.2">
      <c r="E3332" s="143"/>
    </row>
    <row r="3333" spans="5:5" x14ac:dyDescent="0.2">
      <c r="E3333" s="143"/>
    </row>
    <row r="3334" spans="5:5" x14ac:dyDescent="0.2">
      <c r="E3334" s="143"/>
    </row>
    <row r="3335" spans="5:5" x14ac:dyDescent="0.2">
      <c r="E3335" s="143"/>
    </row>
    <row r="3336" spans="5:5" x14ac:dyDescent="0.2">
      <c r="E3336" s="143"/>
    </row>
    <row r="3337" spans="5:5" x14ac:dyDescent="0.2">
      <c r="E3337" s="143"/>
    </row>
    <row r="3338" spans="5:5" x14ac:dyDescent="0.2">
      <c r="E3338" s="143"/>
    </row>
    <row r="3339" spans="5:5" x14ac:dyDescent="0.2">
      <c r="E3339" s="143"/>
    </row>
    <row r="3340" spans="5:5" x14ac:dyDescent="0.2">
      <c r="E3340" s="143"/>
    </row>
    <row r="3341" spans="5:5" x14ac:dyDescent="0.2">
      <c r="E3341" s="143"/>
    </row>
    <row r="3342" spans="5:5" x14ac:dyDescent="0.2">
      <c r="E3342" s="143"/>
    </row>
  </sheetData>
  <phoneticPr fontId="0" type="noConversion"/>
  <printOptions horizontalCentered="1"/>
  <pageMargins left="0.5" right="0.5" top="0.5" bottom="0.5" header="0" footer="0"/>
  <pageSetup scale="57" fitToHeight="0" orientation="portrait" r:id="rId1"/>
  <headerFooter alignWithMargins="0"/>
  <rowBreaks count="26" manualBreakCount="26">
    <brk id="87" max="16383" man="1"/>
    <brk id="150" max="16383" man="1"/>
    <brk id="213" max="16383" man="1"/>
    <brk id="276" max="16383" man="1"/>
    <brk id="339" max="16383" man="1"/>
    <brk id="402" max="16383" man="1"/>
    <brk id="485" max="16383" man="1"/>
    <brk id="570" max="4" man="1"/>
    <brk id="633" max="16383" man="1"/>
    <brk id="676" max="16383" man="1"/>
    <brk id="759" max="4" man="1"/>
    <brk id="842" max="16383" man="1"/>
    <brk id="925" max="16383" man="1"/>
    <brk id="946" max="16383" man="1"/>
    <brk id="1029" max="4" man="1"/>
    <brk id="1111" max="16383" man="1"/>
    <brk id="1154" max="16383" man="1"/>
    <brk id="1237" max="16383" man="1"/>
    <brk id="1320" max="4" man="1"/>
    <brk id="1403" max="4" man="1"/>
    <brk id="1486" max="16383" man="1"/>
    <brk id="1403" max="4" man="1"/>
    <brk id="1568" max="16383" man="1"/>
    <brk id="1631" max="16383" man="1"/>
    <brk id="1695" max="16383" man="1"/>
    <brk id="17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2025-08-28T13:03:42Z</cp:lastPrinted>
  <dcterms:created xsi:type="dcterms:W3CDTF">2007-03-13T05:05:37Z</dcterms:created>
  <dcterms:modified xsi:type="dcterms:W3CDTF">2025-08-28T13:07:24Z</dcterms:modified>
</cp:coreProperties>
</file>